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ls" ContentType="application/vnd.ms-excel"/>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130"/>
  <workbookPr defaultThemeVersion="124226"/>
  <mc:AlternateContent xmlns:mc="http://schemas.openxmlformats.org/markup-compatibility/2006">
    <mc:Choice Requires="x15">
      <x15ac:absPath xmlns:x15ac="http://schemas.microsoft.com/office/spreadsheetml/2010/11/ac" url="C:\Users\angepare\Desktop\cnv\"/>
    </mc:Choice>
  </mc:AlternateContent>
  <xr:revisionPtr revIDLastSave="0" documentId="13_ncr:1_{5DDD61D0-9914-4374-8842-BFA1DDC4F56F}" xr6:coauthVersionLast="45" xr6:coauthVersionMax="45" xr10:uidLastSave="{00000000-0000-0000-0000-000000000000}"/>
  <bookViews>
    <workbookView xWindow="-120" yWindow="-120" windowWidth="19440" windowHeight="15000" tabRatio="524" xr2:uid="{00000000-000D-0000-FFFF-FFFF00000000}"/>
  </bookViews>
  <sheets>
    <sheet name="Notas" sheetId="5" r:id="rId1"/>
    <sheet name="Activo-Pasivo" sheetId="1" r:id="rId2"/>
    <sheet name="Estado de Resultado" sheetId="2" r:id="rId3"/>
    <sheet name="Flujo de Efectivo" sheetId="3" r:id="rId4"/>
    <sheet name="Estado Variacion Patrimonio Net" sheetId="4" r:id="rId5"/>
  </sheets>
  <definedNames>
    <definedName name="_Hlk509640943" localSheetId="0">Notas!$D$20</definedName>
    <definedName name="_xlnm.Print_Area" localSheetId="1">'Activo-Pasivo'!$A$1:$K$124</definedName>
    <definedName name="_xlnm.Print_Area" localSheetId="2">'Estado de Resultado'!$A$1:$H$60</definedName>
    <definedName name="_xlnm.Print_Area" localSheetId="4">'Estado Variacion Patrimonio Net'!$A$2:$I$27</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22" i="3" l="1"/>
  <c r="E17" i="4" l="1"/>
  <c r="D15" i="4"/>
  <c r="D13" i="4"/>
  <c r="E11" i="4"/>
  <c r="D9" i="4"/>
  <c r="F21" i="3" l="1"/>
  <c r="F19" i="3"/>
  <c r="E48" i="2" l="1"/>
  <c r="E41" i="2"/>
  <c r="E38" i="2"/>
  <c r="E42" i="2" s="1"/>
  <c r="E35" i="2"/>
  <c r="E29" i="2"/>
  <c r="E23" i="2"/>
  <c r="E16" i="2"/>
  <c r="E17" i="2" s="1"/>
  <c r="E11" i="2"/>
  <c r="E12" i="2" s="1"/>
  <c r="E18" i="2" s="1"/>
  <c r="E24" i="2" s="1"/>
  <c r="E30" i="2" s="1"/>
  <c r="E43" i="2" s="1"/>
  <c r="E50" i="2" s="1"/>
  <c r="E54" i="2" s="1"/>
  <c r="F34" i="2"/>
  <c r="G34" i="2"/>
  <c r="C35" i="2"/>
  <c r="F37" i="2"/>
  <c r="G37" i="2"/>
  <c r="C38" i="2"/>
  <c r="F39" i="2"/>
  <c r="G39" i="2"/>
  <c r="F40" i="2"/>
  <c r="G40" i="2"/>
  <c r="C41" i="2"/>
  <c r="F41" i="2" s="1"/>
  <c r="F27" i="1"/>
  <c r="F36" i="1"/>
  <c r="F8" i="1"/>
  <c r="F35" i="2" l="1"/>
  <c r="G35" i="2"/>
  <c r="F38" i="2"/>
  <c r="C42" i="2"/>
  <c r="G41" i="2"/>
  <c r="G38" i="2"/>
  <c r="F42" i="2" l="1"/>
  <c r="G42" i="2"/>
  <c r="C16" i="2" l="1"/>
  <c r="C11" i="2"/>
  <c r="D27" i="1"/>
  <c r="D22" i="1"/>
  <c r="D37" i="1"/>
  <c r="D31" i="1"/>
  <c r="D77" i="1"/>
  <c r="D36" i="1"/>
  <c r="D21" i="4" l="1"/>
  <c r="C21" i="4"/>
  <c r="E19" i="4"/>
  <c r="F19" i="4" s="1"/>
  <c r="F17" i="4"/>
  <c r="F21" i="4" l="1"/>
  <c r="E21" i="4"/>
  <c r="F117" i="1" l="1"/>
  <c r="F110" i="1"/>
  <c r="F94" i="1"/>
  <c r="F91" i="1"/>
  <c r="F86" i="1"/>
  <c r="F78" i="1"/>
  <c r="F51" i="1"/>
  <c r="F48" i="1"/>
  <c r="F45" i="1"/>
  <c r="F39" i="1"/>
  <c r="F33" i="1"/>
  <c r="F29" i="1"/>
  <c r="F23" i="1"/>
  <c r="F14" i="1"/>
  <c r="F96" i="1" l="1"/>
  <c r="F112" i="1" s="1"/>
  <c r="F53" i="1"/>
  <c r="F37" i="3"/>
  <c r="F11" i="3"/>
  <c r="F10" i="3"/>
  <c r="F9" i="3"/>
  <c r="F43" i="3"/>
  <c r="H106" i="1" l="1"/>
  <c r="I106" i="1"/>
  <c r="C12" i="2"/>
  <c r="D110" i="1"/>
  <c r="D39" i="1" l="1"/>
  <c r="D14" i="1"/>
  <c r="D78" i="1" l="1"/>
  <c r="C17" i="2" l="1"/>
  <c r="F17" i="2" s="1"/>
  <c r="C23" i="2"/>
  <c r="G23" i="2" s="1"/>
  <c r="C29" i="2"/>
  <c r="C48" i="2"/>
  <c r="G48" i="2" s="1"/>
  <c r="J16" i="1"/>
  <c r="G52" i="2"/>
  <c r="G47" i="2"/>
  <c r="G46" i="2"/>
  <c r="G33" i="2"/>
  <c r="G28" i="2"/>
  <c r="G27" i="2"/>
  <c r="G22" i="2"/>
  <c r="G21" i="2"/>
  <c r="G16" i="2"/>
  <c r="G15" i="2"/>
  <c r="G14" i="2"/>
  <c r="G11" i="2"/>
  <c r="G10" i="2"/>
  <c r="G9" i="2"/>
  <c r="G8" i="2"/>
  <c r="D117" i="1"/>
  <c r="J116" i="1"/>
  <c r="J115" i="1"/>
  <c r="D86" i="1"/>
  <c r="D91" i="1"/>
  <c r="J91" i="1" s="1"/>
  <c r="D94" i="1"/>
  <c r="J94" i="1" s="1"/>
  <c r="H107" i="1"/>
  <c r="J109" i="1"/>
  <c r="J108" i="1"/>
  <c r="J104" i="1"/>
  <c r="J103" i="1"/>
  <c r="J102" i="1"/>
  <c r="J101" i="1"/>
  <c r="J100" i="1"/>
  <c r="J93" i="1"/>
  <c r="J90" i="1"/>
  <c r="J89" i="1"/>
  <c r="J88" i="1"/>
  <c r="J85" i="1"/>
  <c r="J83" i="1"/>
  <c r="J82" i="1"/>
  <c r="J81" i="1"/>
  <c r="J77" i="1"/>
  <c r="J76" i="1"/>
  <c r="J72" i="1"/>
  <c r="J71" i="1"/>
  <c r="J14" i="1"/>
  <c r="D29" i="1"/>
  <c r="J29" i="1" s="1"/>
  <c r="D33" i="1"/>
  <c r="J33" i="1" s="1"/>
  <c r="D45" i="1"/>
  <c r="J45" i="1" s="1"/>
  <c r="D48" i="1"/>
  <c r="J48" i="1" s="1"/>
  <c r="D51" i="1"/>
  <c r="J51" i="1" s="1"/>
  <c r="D23" i="1"/>
  <c r="J23" i="1" s="1"/>
  <c r="J50" i="1"/>
  <c r="J47" i="1"/>
  <c r="J44" i="1"/>
  <c r="J42" i="1"/>
  <c r="J41" i="1"/>
  <c r="J38" i="1"/>
  <c r="J37" i="1"/>
  <c r="J32" i="1"/>
  <c r="J31" i="1"/>
  <c r="J28" i="1"/>
  <c r="J27" i="1"/>
  <c r="J26" i="1"/>
  <c r="J22" i="1"/>
  <c r="J21" i="1"/>
  <c r="I21" i="1"/>
  <c r="J20" i="1"/>
  <c r="J13" i="1"/>
  <c r="J10" i="1"/>
  <c r="J9" i="1"/>
  <c r="J8" i="1"/>
  <c r="F9" i="2"/>
  <c r="F10" i="2"/>
  <c r="F11" i="2"/>
  <c r="F14" i="2"/>
  <c r="F15" i="2"/>
  <c r="F16" i="2"/>
  <c r="F21" i="2"/>
  <c r="F22" i="2"/>
  <c r="F27" i="2"/>
  <c r="F28" i="2"/>
  <c r="F33" i="2"/>
  <c r="F46" i="2"/>
  <c r="F47" i="2"/>
  <c r="F52" i="2"/>
  <c r="F8" i="2"/>
  <c r="I72" i="1"/>
  <c r="I76" i="1"/>
  <c r="I77" i="1"/>
  <c r="I81" i="1"/>
  <c r="I82" i="1"/>
  <c r="I83" i="1"/>
  <c r="I85" i="1"/>
  <c r="I88" i="1"/>
  <c r="I89" i="1"/>
  <c r="I90" i="1"/>
  <c r="I93" i="1"/>
  <c r="I100" i="1"/>
  <c r="I101" i="1"/>
  <c r="I102" i="1"/>
  <c r="I103" i="1"/>
  <c r="I104" i="1"/>
  <c r="I105" i="1"/>
  <c r="I108" i="1"/>
  <c r="I109" i="1"/>
  <c r="I115" i="1"/>
  <c r="I116" i="1"/>
  <c r="I71" i="1"/>
  <c r="I9" i="1"/>
  <c r="I10" i="1"/>
  <c r="I13" i="1"/>
  <c r="I16" i="1"/>
  <c r="I20" i="1"/>
  <c r="I22" i="1"/>
  <c r="I26" i="1"/>
  <c r="I27" i="1"/>
  <c r="I28" i="1"/>
  <c r="I31" i="1"/>
  <c r="I32" i="1"/>
  <c r="I37" i="1"/>
  <c r="I38" i="1"/>
  <c r="I41" i="1"/>
  <c r="I42" i="1"/>
  <c r="I44" i="1"/>
  <c r="I47" i="1"/>
  <c r="I50" i="1"/>
  <c r="I8" i="1"/>
  <c r="H8" i="1"/>
  <c r="H9" i="1"/>
  <c r="H10" i="1"/>
  <c r="H13" i="1"/>
  <c r="H16" i="1"/>
  <c r="H20" i="1"/>
  <c r="H22" i="1"/>
  <c r="H26" i="1"/>
  <c r="H27" i="1"/>
  <c r="H31" i="1"/>
  <c r="H33" i="1" s="1"/>
  <c r="H37" i="1"/>
  <c r="H38" i="1"/>
  <c r="H41" i="1"/>
  <c r="H42" i="1"/>
  <c r="H44" i="1"/>
  <c r="H47" i="1"/>
  <c r="H48" i="1" s="1"/>
  <c r="H50" i="1"/>
  <c r="H51" i="1" s="1"/>
  <c r="H71" i="1"/>
  <c r="H72" i="1"/>
  <c r="H77" i="1"/>
  <c r="H81" i="1"/>
  <c r="H82" i="1"/>
  <c r="H85" i="1"/>
  <c r="H88" i="1"/>
  <c r="H89" i="1"/>
  <c r="H90" i="1"/>
  <c r="H93" i="1"/>
  <c r="H94" i="1" s="1"/>
  <c r="H100" i="1"/>
  <c r="H101" i="1"/>
  <c r="H102" i="1"/>
  <c r="H103" i="1"/>
  <c r="H105" i="1"/>
  <c r="H108" i="1"/>
  <c r="C18" i="2" l="1"/>
  <c r="C24" i="2" s="1"/>
  <c r="I110" i="1"/>
  <c r="J117" i="1"/>
  <c r="H23" i="1"/>
  <c r="G29" i="2"/>
  <c r="G17" i="2"/>
  <c r="F12" i="2"/>
  <c r="I117" i="1"/>
  <c r="H110" i="1"/>
  <c r="I91" i="1"/>
  <c r="D96" i="1"/>
  <c r="H86" i="1"/>
  <c r="J78" i="1"/>
  <c r="I51" i="1"/>
  <c r="H45" i="1"/>
  <c r="I45" i="1"/>
  <c r="H36" i="1"/>
  <c r="H39" i="1" s="1"/>
  <c r="I36" i="1"/>
  <c r="J36" i="1"/>
  <c r="I33" i="1"/>
  <c r="H29" i="1"/>
  <c r="D53" i="1"/>
  <c r="J53" i="1" s="1"/>
  <c r="I14" i="1"/>
  <c r="F29" i="2"/>
  <c r="H78" i="1"/>
  <c r="I78" i="1"/>
  <c r="H91" i="1"/>
  <c r="I94" i="1"/>
  <c r="H14" i="1"/>
  <c r="I23" i="1"/>
  <c r="J39" i="1"/>
  <c r="I39" i="1"/>
  <c r="I29" i="1"/>
  <c r="F48" i="2"/>
  <c r="F23" i="2"/>
  <c r="I48" i="1"/>
  <c r="I86" i="1"/>
  <c r="I107" i="1"/>
  <c r="J107" i="1"/>
  <c r="J86" i="1"/>
  <c r="G12" i="2"/>
  <c r="F18" i="2" l="1"/>
  <c r="G18" i="2"/>
  <c r="J96" i="1"/>
  <c r="I96" i="1"/>
  <c r="D112" i="1"/>
  <c r="H96" i="1"/>
  <c r="H112" i="1" s="1"/>
  <c r="I53" i="1"/>
  <c r="H53" i="1"/>
  <c r="C30" i="2"/>
  <c r="G24" i="2"/>
  <c r="F24" i="2"/>
  <c r="J110" i="1"/>
  <c r="J112" i="1" l="1"/>
  <c r="I112" i="1"/>
  <c r="G30" i="2"/>
  <c r="F30" i="2"/>
  <c r="C43" i="2"/>
  <c r="C50" i="2" l="1"/>
  <c r="G43" i="2"/>
  <c r="F43" i="2"/>
  <c r="C54" i="2" l="1"/>
  <c r="F7" i="3" s="1"/>
  <c r="F15" i="3" s="1"/>
  <c r="F29" i="3" s="1"/>
  <c r="F45" i="3" s="1"/>
  <c r="F48" i="3" s="1"/>
  <c r="G50" i="2"/>
  <c r="F50" i="2"/>
  <c r="G54" i="2" l="1"/>
  <c r="F54" i="2"/>
</calcChain>
</file>

<file path=xl/sharedStrings.xml><?xml version="1.0" encoding="utf-8"?>
<sst xmlns="http://schemas.openxmlformats.org/spreadsheetml/2006/main" count="442" uniqueCount="378">
  <si>
    <t>ACTIVO</t>
  </si>
  <si>
    <t>Disponible</t>
  </si>
  <si>
    <t>Caja</t>
  </si>
  <si>
    <t>Otras Instituciones Financieras</t>
  </si>
  <si>
    <t>Créditos Diversos</t>
  </si>
  <si>
    <t>TOTAL ACTIVO</t>
  </si>
  <si>
    <t>PASIVO</t>
  </si>
  <si>
    <t>Depósitos - Sector Privado</t>
  </si>
  <si>
    <t>Otras Obligaciones</t>
  </si>
  <si>
    <t>Obligaciones Diversas</t>
  </si>
  <si>
    <t>Acreedores Fiscales</t>
  </si>
  <si>
    <t>Acreedores Sociales</t>
  </si>
  <si>
    <t>Otras Obligaciones Diversas</t>
  </si>
  <si>
    <t>TOTAL PASIVO</t>
  </si>
  <si>
    <t>Ajustes al Patrimonio</t>
  </si>
  <si>
    <t>Resultados del Ejercicio</t>
  </si>
  <si>
    <t>TOTAL PATRIMONIO</t>
  </si>
  <si>
    <t>Ganancias Financieras</t>
  </si>
  <si>
    <t>Por Obligaciones - Sector No Financiero</t>
  </si>
  <si>
    <t>Previsiones</t>
  </si>
  <si>
    <t>Resultados por Servicios</t>
  </si>
  <si>
    <t>Ganancias por Servicios</t>
  </si>
  <si>
    <t>Pérdidas por Servicios</t>
  </si>
  <si>
    <t>Resultado Bruto</t>
  </si>
  <si>
    <t>Otras Ganancias Operativas</t>
  </si>
  <si>
    <t>Ganancias por Créditos Diversos</t>
  </si>
  <si>
    <t>Retribución al Personal y Cargas Sociales</t>
  </si>
  <si>
    <t>Depreciaciones de Bienes de Uso</t>
  </si>
  <si>
    <t>Amortizaciones de Cargos Diferidos</t>
  </si>
  <si>
    <t>Resultado Operativo Neto</t>
  </si>
  <si>
    <t>Resultados Extraordinarios</t>
  </si>
  <si>
    <t>Ganancias Extraordinarias</t>
  </si>
  <si>
    <t>Resultado antes de Impuesto a la Renta</t>
  </si>
  <si>
    <t>Impuesto a la Renta</t>
  </si>
  <si>
    <t>(Expresado en Guaraníes)</t>
  </si>
  <si>
    <t>CUENTAS DE CONTINGENCIA, ORDEN Y FIDEICOMISO</t>
  </si>
  <si>
    <t>ESTADO DE RESULTADOS</t>
  </si>
  <si>
    <t>Banco Central del Paraguay</t>
  </si>
  <si>
    <t>Total de Cuentas por Orden</t>
  </si>
  <si>
    <t>Créditos Vigentes por Intermediación Financiera</t>
  </si>
  <si>
    <t>Sector Financiero</t>
  </si>
  <si>
    <t>Deudores por Productos Financieros Devengados</t>
  </si>
  <si>
    <t>Sector No Financiero</t>
  </si>
  <si>
    <t>Diversos</t>
  </si>
  <si>
    <t>Cargos Diferidos</t>
  </si>
  <si>
    <t>Bienes de Uso</t>
  </si>
  <si>
    <t>Obligaciones por Intermediación Financiera</t>
  </si>
  <si>
    <t>Acreedores por Cargos Financieros Devengados</t>
  </si>
  <si>
    <t>PATRIMONIO NETO - Nota d.1</t>
  </si>
  <si>
    <t>TOTAL PASIVO Y PATRIMONIO NETO</t>
  </si>
  <si>
    <t>POR EL PERIODO COMPRENDIDO ENTRE EL</t>
  </si>
  <si>
    <t>Créditos Vigentes - Sector Financiero</t>
  </si>
  <si>
    <t>Créditos Vigentes - Sector No Financiero</t>
  </si>
  <si>
    <t>Pérdidas Financieras</t>
  </si>
  <si>
    <t>Por Obligaciones - Sector Financiero</t>
  </si>
  <si>
    <t>Resultado Financiero antes de Previsiones</t>
  </si>
  <si>
    <t>Resultado Financiero después de Previsiones</t>
  </si>
  <si>
    <t>Otras Pérdidas Operativas</t>
  </si>
  <si>
    <t>Gastos Generales</t>
  </si>
  <si>
    <t>Utilidad del Ejercicio después de Impuesto a la Renta</t>
  </si>
  <si>
    <t>Provisiones y Previsiones</t>
  </si>
  <si>
    <t>Otras Provisiones</t>
  </si>
  <si>
    <t>Créditos Vencidos por Intermediación Financiera</t>
  </si>
  <si>
    <t>Préstamos</t>
  </si>
  <si>
    <t xml:space="preserve">     Para Reserva Legal</t>
  </si>
  <si>
    <t>Capital Secundario</t>
  </si>
  <si>
    <t>Capital Integrado</t>
  </si>
  <si>
    <t>Otras Ganancias Diversas</t>
  </si>
  <si>
    <t>Pérdidas Extraordinarias</t>
  </si>
  <si>
    <t>Inversiones - Nota c.7</t>
  </si>
  <si>
    <t>Otras Inversiones</t>
  </si>
  <si>
    <t>Valuación de Activos y Pasivos Financieros en M.E.</t>
  </si>
  <si>
    <t>Valuación de Pasivos y Activos Financieros en M.E</t>
  </si>
  <si>
    <t>ESTADO DE SITUACIÓN PATRIMONIAL</t>
  </si>
  <si>
    <t>Sector no Financiero - Sector no Público</t>
  </si>
  <si>
    <t>Aportes no Capitalizados</t>
  </si>
  <si>
    <r>
      <t xml:space="preserve">Previsiones </t>
    </r>
    <r>
      <rPr>
        <b/>
        <sz val="13"/>
        <rFont val="Times New Roman"/>
        <family val="1"/>
      </rPr>
      <t>- Nota c.6</t>
    </r>
  </si>
  <si>
    <t>Valores Públicos - Nota c.3</t>
  </si>
  <si>
    <r>
      <t xml:space="preserve">Propios </t>
    </r>
    <r>
      <rPr>
        <b/>
        <sz val="13"/>
        <rFont val="Times New Roman"/>
        <family val="1"/>
      </rPr>
      <t>- Nota c.8</t>
    </r>
  </si>
  <si>
    <r>
      <t xml:space="preserve">Cargos Diferidos </t>
    </r>
    <r>
      <rPr>
        <b/>
        <sz val="13"/>
        <rFont val="Times New Roman"/>
        <family val="1"/>
      </rPr>
      <t>- Nota c.9</t>
    </r>
  </si>
  <si>
    <r>
      <t xml:space="preserve">Total de Cuentas de Contingencias </t>
    </r>
    <r>
      <rPr>
        <b/>
        <sz val="13"/>
        <rFont val="Times New Roman"/>
        <family val="1"/>
      </rPr>
      <t>- Nota e.1</t>
    </r>
  </si>
  <si>
    <r>
      <t xml:space="preserve">Constitución de Previsiones </t>
    </r>
    <r>
      <rPr>
        <b/>
        <sz val="14"/>
        <rFont val="Times New Roman"/>
        <family val="1"/>
      </rPr>
      <t>- Nota c.6</t>
    </r>
  </si>
  <si>
    <r>
      <t xml:space="preserve">Desafectación de Previsiones </t>
    </r>
    <r>
      <rPr>
        <b/>
        <sz val="14"/>
        <rFont val="Times New Roman"/>
        <family val="1"/>
      </rPr>
      <t>- Nota c.6</t>
    </r>
  </si>
  <si>
    <t>Variación</t>
  </si>
  <si>
    <t>Títulos Privados</t>
  </si>
  <si>
    <t xml:space="preserve">     Para Distribución de Dividendos</t>
  </si>
  <si>
    <r>
      <t xml:space="preserve">Banco Central del Paraguay - </t>
    </r>
    <r>
      <rPr>
        <b/>
        <sz val="13"/>
        <rFont val="Times New Roman"/>
        <family val="1"/>
      </rPr>
      <t>Nota c.11</t>
    </r>
  </si>
  <si>
    <r>
      <t xml:space="preserve">Previsiones - </t>
    </r>
    <r>
      <rPr>
        <b/>
        <sz val="13"/>
        <rFont val="Times New Roman"/>
        <family val="1"/>
      </rPr>
      <t>Nota c.6</t>
    </r>
  </si>
  <si>
    <t>Las notas que se adjuntan forman parte integrante de estos estados financieros</t>
  </si>
  <si>
    <t>Las notas que se adjuntan forma parte integrante de estos estados financieros</t>
  </si>
  <si>
    <r>
      <t>Otras -</t>
    </r>
    <r>
      <rPr>
        <b/>
        <sz val="14"/>
        <rFont val="Times New Roman"/>
        <family val="1"/>
      </rPr>
      <t xml:space="preserve"> Nota f.3</t>
    </r>
  </si>
  <si>
    <r>
      <t>Previsiones -</t>
    </r>
    <r>
      <rPr>
        <b/>
        <sz val="13"/>
        <rFont val="Times New Roman"/>
        <family val="1"/>
      </rPr>
      <t xml:space="preserve"> Nota c.6</t>
    </r>
  </si>
  <si>
    <t>Préstamos de Entidades Financieras</t>
  </si>
  <si>
    <t>Depósitos - Sector Público</t>
  </si>
  <si>
    <t>Reservas Legal</t>
  </si>
  <si>
    <t>Operaciones a Liquidar</t>
  </si>
  <si>
    <t>Reservas Estatutarias</t>
  </si>
  <si>
    <t>% Variac.</t>
  </si>
  <si>
    <t xml:space="preserve">Variación </t>
  </si>
  <si>
    <t xml:space="preserve">Obligaciones o Debentures y Bonos </t>
  </si>
  <si>
    <t>Sector No Financiero-Nota c.13, c.14 y c.15</t>
  </si>
  <si>
    <t xml:space="preserve">Préstamos </t>
  </si>
  <si>
    <t>Cheques para Compensar</t>
  </si>
  <si>
    <t>Depósitos en Otras Instituciones Financieras</t>
  </si>
  <si>
    <t>Otros Documentos para Compensar</t>
  </si>
  <si>
    <t>Derechos Fiduciarios</t>
  </si>
  <si>
    <t>Resultados Acumulados</t>
  </si>
  <si>
    <t>ESTADO DE FLUJOS DE EFECTIVO</t>
  </si>
  <si>
    <t>Utilidad Neta del Ejercicio</t>
  </si>
  <si>
    <t>Ajustes a la Utilidad del Ejercicio</t>
  </si>
  <si>
    <t>Depreciación de Bienes de Uso</t>
  </si>
  <si>
    <t>Constitución de Previsiones</t>
  </si>
  <si>
    <t>Desafectación de Previsiones</t>
  </si>
  <si>
    <t>Aplicación de Previsiones</t>
  </si>
  <si>
    <t>Amortización Cargos Diferidos</t>
  </si>
  <si>
    <t>Resultado de Operaciones antes de Cambios</t>
  </si>
  <si>
    <t>en el Capital de Trabajo</t>
  </si>
  <si>
    <t>Disminución (Aumento) de Créditos Vigente Sector Financiero</t>
  </si>
  <si>
    <t>Disminución (Aumento) de Créditos Vigente Sector No Financiero</t>
  </si>
  <si>
    <t>Disminución (Aumento) de Créditos Diversos</t>
  </si>
  <si>
    <t>Disminución (Aumento) de Créditos Vencidos</t>
  </si>
  <si>
    <t>Disminución (Aumento) de Cargos Diferidos</t>
  </si>
  <si>
    <t>Aumento (Disminución) de Obligaciones Sector Financiero</t>
  </si>
  <si>
    <t>Aumento (Disminución) de Obligaciones Sector no Financiero</t>
  </si>
  <si>
    <t>Aumento (Disminución) de Obligaciones Diversas</t>
  </si>
  <si>
    <t>Aumento (Disminución) de Dividendos a Pagar</t>
  </si>
  <si>
    <t>Aumento/(Disminución) de Provisiones</t>
  </si>
  <si>
    <t>Efectivo Neto y Equivalente de Efectivo</t>
  </si>
  <si>
    <t>por Actividades de Operación</t>
  </si>
  <si>
    <t>A</t>
  </si>
  <si>
    <t>Flujo de Efectivo y Equivalente de Efectivo</t>
  </si>
  <si>
    <t>por Actividades de Inversión</t>
  </si>
  <si>
    <t>Compra de Activo Fijo</t>
  </si>
  <si>
    <t>Disminución (Aumento) de Valores Públicos</t>
  </si>
  <si>
    <t>Disminución (Aumento) de Inversiones</t>
  </si>
  <si>
    <t>Efectivo y Equivalente de Efectivo</t>
  </si>
  <si>
    <t>B</t>
  </si>
  <si>
    <t>por Actividad de Financiamiento</t>
  </si>
  <si>
    <t>Integración de Aportes no Capitalizados</t>
  </si>
  <si>
    <t xml:space="preserve">    </t>
  </si>
  <si>
    <t>por Actividades de Financiamiento</t>
  </si>
  <si>
    <t>C</t>
  </si>
  <si>
    <t>Aumento Neto de Efectivo y sus Equivalentes</t>
  </si>
  <si>
    <t>(A + B + C)</t>
  </si>
  <si>
    <t>Efectivo y sus equivalentes al Inicio del Periodo</t>
  </si>
  <si>
    <t>Efectivo y sus Equivalente al Final del Periodo</t>
  </si>
  <si>
    <t>Las notas que se acompañan forman parte de los estados financieros</t>
  </si>
  <si>
    <t xml:space="preserve"> </t>
  </si>
  <si>
    <t>Call Money</t>
  </si>
  <si>
    <t>ESTADO DE VARIACIÓN DEL PATRIMONIO NETO</t>
  </si>
  <si>
    <t>Concepto</t>
  </si>
  <si>
    <t>Saldo al Inicio</t>
  </si>
  <si>
    <t>Aumento</t>
  </si>
  <si>
    <t>Disminución</t>
  </si>
  <si>
    <t>Saldo al Cierre</t>
  </si>
  <si>
    <t>del Ejercicio</t>
  </si>
  <si>
    <t>Reservas</t>
  </si>
  <si>
    <t>TOTAL</t>
  </si>
  <si>
    <t>AL 30 DE SETIEMBRE DE 2019</t>
  </si>
  <si>
    <t>1 DE ENERO Y EL 30 DE SETIEMBRE DE 2019</t>
  </si>
  <si>
    <t xml:space="preserve">       Virginia A. Cardozo                             Salomón Melgarejo                              Rafal Lara Valenzuela                               Darío Arce Gutiérrez             </t>
  </si>
  <si>
    <t xml:space="preserve">                    Contador                                                    Síndico Titular                                          Director  Gerente General                                   Vicepresidente Ejecutivo                            </t>
  </si>
  <si>
    <t xml:space="preserve">       ENCABEZAMIENTO</t>
  </si>
  <si>
    <t>Por el  Tercer Trimestre del ejercicio iniciado el 01 de enero de 2019 y cerrado el 30 de setiembre de 2019, presentado en forma comparativa con el ejercicio anterior.</t>
  </si>
  <si>
    <t xml:space="preserve">Domicilio Legal:     </t>
  </si>
  <si>
    <t>25 DE MAYO ESQ. PARAGUARI.</t>
  </si>
  <si>
    <t>Actividad Principal:</t>
  </si>
  <si>
    <t>Intermediación Financiera</t>
  </si>
  <si>
    <t xml:space="preserve">Inscripción en el </t>
  </si>
  <si>
    <t>Del Estatuto Social No. 1275 de fecha 6 de Noviembre de 1978.</t>
  </si>
  <si>
    <t>De la Modificación No. 422 de fecha 04 de Setiembre de 1997.</t>
  </si>
  <si>
    <t xml:space="preserve">De la Modificación N° 170 de fecha 16 de diciembre de 2014. </t>
  </si>
  <si>
    <t xml:space="preserve">     </t>
  </si>
  <si>
    <t>De la Modificación N° 60 de fecha 08 de mayo de 2015.</t>
  </si>
  <si>
    <t xml:space="preserve">                    </t>
  </si>
  <si>
    <t>De la Modificación N° 124 de fecha 05 de setiembre de 2017.</t>
  </si>
  <si>
    <t xml:space="preserve">                              </t>
  </si>
  <si>
    <t xml:space="preserve">Inscripción en la Comisión </t>
  </si>
  <si>
    <t>Nacional de Valores:</t>
  </si>
  <si>
    <t>Según Resolución No. 183/95 de fecha 28 de Diciembre de 1995.</t>
  </si>
  <si>
    <t>Composición del Capital</t>
  </si>
  <si>
    <r>
      <t>a)</t>
    </r>
    <r>
      <rPr>
        <b/>
        <sz val="7"/>
        <rFont val="Times New Roman"/>
        <family val="1"/>
      </rPr>
      <t xml:space="preserve">      </t>
    </r>
    <r>
      <rPr>
        <b/>
        <sz val="11"/>
        <rFont val="Times New Roman"/>
        <family val="1"/>
      </rPr>
      <t>CAPITAL SOCIAL</t>
    </r>
  </si>
  <si>
    <t>CAPITAL SOCIAL</t>
  </si>
  <si>
    <t>: G.250.000.000.000.-</t>
  </si>
  <si>
    <t>: G.150.000.000.000.-</t>
  </si>
  <si>
    <t>:  G.  1.111.200.000.-</t>
  </si>
  <si>
    <t>: G.              100.000.-</t>
  </si>
  <si>
    <r>
      <t>-</t>
    </r>
    <r>
      <rPr>
        <sz val="7"/>
        <rFont val="Times New Roman"/>
        <family val="1"/>
      </rPr>
      <t xml:space="preserve">          </t>
    </r>
    <r>
      <rPr>
        <sz val="11"/>
        <rFont val="Times New Roman"/>
        <family val="1"/>
      </rPr>
      <t>Las acciones Ordinarias de Voto Múltiple Nominativas (OMN): tienen derecho ordinario al cobro de dividendos y  a cinco (5) votos por acción.</t>
    </r>
  </si>
  <si>
    <r>
      <t>-</t>
    </r>
    <r>
      <rPr>
        <sz val="7"/>
        <rFont val="Times New Roman"/>
        <family val="1"/>
      </rPr>
      <t xml:space="preserve">          </t>
    </r>
    <r>
      <rPr>
        <sz val="11"/>
        <rFont val="Times New Roman"/>
        <family val="1"/>
      </rPr>
      <t>Las acciones Ordinarias Simples (OS): tienen derecho ordinario al cobro de dividendos y a un (1) voto por cada acción.</t>
    </r>
  </si>
  <si>
    <t>-</t>
  </si>
  <si>
    <t>Registro Público de Comercio :</t>
  </si>
  <si>
    <t xml:space="preserve">De la Modificación No. 470 de fecha 20 de mayo de 2004.    </t>
  </si>
  <si>
    <t xml:space="preserve">De la Modificación Nº 199 de fecha 27 de julio de 2010.         </t>
  </si>
  <si>
    <t xml:space="preserve">De la Modificación N° 177 de fecha 26 de setiembre de 2011.   </t>
  </si>
  <si>
    <t>De la Modificación Nº 537 de fecha  30 de julio de 2009.</t>
  </si>
  <si>
    <t>Fecha de vencimiento del Estatuto Social : 06 de Noviembre de 2077.</t>
  </si>
  <si>
    <t xml:space="preserve">     CAPITAL EMITIDO  </t>
  </si>
  <si>
    <t xml:space="preserve">        CAPITAL INTEGRADO</t>
  </si>
  <si>
    <t xml:space="preserve">    PRIMA DE EMISION</t>
  </si>
  <si>
    <r>
      <t xml:space="preserve">               b)</t>
    </r>
    <r>
      <rPr>
        <b/>
        <sz val="7"/>
        <rFont val="Times New Roman"/>
        <family val="1"/>
      </rPr>
      <t xml:space="preserve">      </t>
    </r>
    <r>
      <rPr>
        <b/>
        <sz val="11"/>
        <rFont val="Times New Roman"/>
        <family val="1"/>
      </rPr>
      <t>CARACTERISTICAS DE LAS ACCIONES</t>
    </r>
  </si>
  <si>
    <r>
      <t>-</t>
    </r>
    <r>
      <rPr>
        <sz val="7"/>
        <rFont val="Times New Roman"/>
        <family val="1"/>
      </rPr>
      <t xml:space="preserve">          </t>
    </r>
    <r>
      <rPr>
        <sz val="11"/>
        <rFont val="Times New Roman"/>
        <family val="1"/>
      </rPr>
      <t xml:space="preserve">Las acciones Preferidas: tienen derecho preferente al cobro de dividendos y con derecho a cero (0) voto por cada acción. </t>
    </r>
  </si>
  <si>
    <t>Cant.</t>
  </si>
  <si>
    <t>Valor</t>
  </si>
  <si>
    <t xml:space="preserve">       </t>
  </si>
  <si>
    <t>Suscripto</t>
  </si>
  <si>
    <t>Integrado</t>
  </si>
  <si>
    <t>Acciones</t>
  </si>
  <si>
    <t xml:space="preserve">   Tipo</t>
  </si>
  <si>
    <t>Nominal</t>
  </si>
  <si>
    <t>Clase</t>
  </si>
  <si>
    <t xml:space="preserve">       Gs.</t>
  </si>
  <si>
    <t xml:space="preserve">     Gs.</t>
  </si>
  <si>
    <t xml:space="preserve">100.000.- </t>
  </si>
  <si>
    <t>OVM</t>
  </si>
  <si>
    <t>20.000.000.000.-</t>
  </si>
  <si>
    <r>
      <t xml:space="preserve">     c)</t>
    </r>
    <r>
      <rPr>
        <b/>
        <sz val="7"/>
        <rFont val="Times New Roman"/>
        <family val="1"/>
      </rPr>
      <t xml:space="preserve">      </t>
    </r>
    <r>
      <rPr>
        <b/>
        <sz val="11"/>
        <rFont val="Times New Roman"/>
        <family val="1"/>
      </rPr>
      <t>CAPITAL INTEGRADO</t>
    </r>
  </si>
  <si>
    <t>N</t>
  </si>
  <si>
    <t xml:space="preserve">100.000.-           </t>
  </si>
  <si>
    <t xml:space="preserve">100.000.-        </t>
  </si>
  <si>
    <t xml:space="preserve"> OS</t>
  </si>
  <si>
    <t>Preferida</t>
  </si>
  <si>
    <t xml:space="preserve"> 60.000.000.000.-           </t>
  </si>
  <si>
    <t>59.778.300.000.-</t>
  </si>
  <si>
    <t xml:space="preserve">55.000.000.000.-            </t>
  </si>
  <si>
    <t>44.226.300.000.-</t>
  </si>
  <si>
    <t xml:space="preserve">            : G. 124.004.600.000.-</t>
  </si>
  <si>
    <t xml:space="preserve">   VALOR NOMINAL DE CADA ACCION</t>
  </si>
  <si>
    <t>NOTAS A LOS ESTADOS CONTABLES AL 30 DE SETIEMBRE DE 2019</t>
  </si>
  <si>
    <r>
      <t xml:space="preserve">a. </t>
    </r>
    <r>
      <rPr>
        <b/>
        <sz val="11"/>
        <rFont val="Times New Roman"/>
        <family val="1"/>
      </rPr>
      <t>Consideración por el Directorio</t>
    </r>
  </si>
  <si>
    <r>
      <t>El Balance de Situación Patrimonial, el Estado de Resultados y Notas a los Estado Contables al 30 de setiembre de 2019, han sido aprobados por el Directorio según consta en Acta N</t>
    </r>
    <r>
      <rPr>
        <b/>
        <sz val="11"/>
        <rFont val="Times New Roman"/>
        <family val="1"/>
      </rPr>
      <t>º 83/2019</t>
    </r>
    <r>
      <rPr>
        <sz val="11"/>
        <rFont val="Times New Roman"/>
        <family val="1"/>
      </rPr>
      <t xml:space="preserve"> de fecha 07 de noviembre de 2019</t>
    </r>
    <r>
      <rPr>
        <b/>
        <sz val="11"/>
        <rFont val="Times New Roman"/>
        <family val="1"/>
      </rPr>
      <t xml:space="preserve">.                      </t>
    </r>
  </si>
  <si>
    <r>
      <t xml:space="preserve">b. </t>
    </r>
    <r>
      <rPr>
        <b/>
        <sz val="11"/>
        <rFont val="Times New Roman"/>
        <family val="1"/>
      </rPr>
      <t>Información Básica sobre la Entidad Financiera</t>
    </r>
  </si>
  <si>
    <r>
      <t xml:space="preserve">b.1. </t>
    </r>
    <r>
      <rPr>
        <b/>
        <sz val="11"/>
        <rFont val="Times New Roman"/>
        <family val="1"/>
      </rPr>
      <t>Naturaleza Jurídica</t>
    </r>
  </si>
  <si>
    <t>Sociedad Anónima Emisora de Capital Abierto.</t>
  </si>
  <si>
    <r>
      <t xml:space="preserve">b.2. </t>
    </r>
    <r>
      <rPr>
        <b/>
        <sz val="11"/>
        <rFont val="Times New Roman"/>
        <family val="1"/>
      </rPr>
      <t>Base de preparación de los Estados Contables</t>
    </r>
  </si>
  <si>
    <t>b.2.1. Los Estados Contables expuestos han sido formulados de acuerdo con las normas contables dictadas por el Banco Central del Paraguay.</t>
  </si>
  <si>
    <t>b.2.2. El modelo se sustenta en una base convencional de costo histórico, reflejando parcialmente los efectos de las variaciones en el poder adquisitivo de la Moneda Nacional en las cuentas de Bienes de Uso y en Moneda Extranjera, las que se exponen a valores actualizados.</t>
  </si>
  <si>
    <t>b.2.3. Los Bienes de Uso están valorizados a su costo más los incrementos resultantes de las revaluaciones hechas por mandato legal, Ley 125/91 y menos la depreciación acumulada. La depreciación es calculada siguiendo el método de línea recta, a tasas que están dentro de los límites reglamentados por las leyes tributarias, y que se consideran adecuadas para extinguir el valor bruto de los bienes al fin de la vida útil. El costo de las renovaciones y mejoras es incorporado al activo, en tanto que el mantenimiento y las reparaciones es cargado a gastos, según corresponda. El costo, la revaluación y la depreciación acumulada de los bienes vendidos o retirados, son eliminados de las cuentas del activo, y la ganancia ó pérdida es aplicada a resultados.</t>
  </si>
  <si>
    <t>b.2.4. Las inversiones financieras están evaluadas a su costo.</t>
  </si>
  <si>
    <t>b.2.5. Las previsiones se efectúan en función a criterios establecidos por el Banco Central del Paraguay, para evaluar y clasificar la Cartera de Créditos, tomando en cuenta entre otros factores la situación económica de los deudores, la evolución de su crédito y las garantías recibidas en cobertura de los mismos.</t>
  </si>
  <si>
    <t>b.2.6. Los ingresos y los gastos por intereses son reconocidos como tales cuando devengan a excepción de los intereses de operaciones activas en situación dudosa o en cobranza judicial, que son reconocidos como ingresos, de acuerdo a la Resolución No. 1, Acta 60 del 26.09.07.</t>
  </si>
  <si>
    <t>b.2.7. Los saldos en moneda extranjera se registran a los tipos de cambios fijados por el Banco Central del Paraguay.</t>
  </si>
  <si>
    <r>
      <t xml:space="preserve">b.3. </t>
    </r>
    <r>
      <rPr>
        <b/>
        <sz val="11"/>
        <rFont val="Times New Roman"/>
        <family val="1"/>
      </rPr>
      <t>Sucursales y Agencias</t>
    </r>
    <r>
      <rPr>
        <sz val="11"/>
        <rFont val="Times New Roman"/>
        <family val="1"/>
      </rPr>
      <t>.</t>
    </r>
  </si>
  <si>
    <t>La Entidad cuenta con Sucursales en: Asunción; Villa Morra, Pinozá, Plaza Uruguaya, Gral. Díaz, Pettirossi y en las ciudades de Encarnación, Fernando de la Mora, Avda. Mcal. Lopez (Fdo. De la Mora II),Lambaré, Villa Elisa, San Lorenzo, Luque, Mariano Roque Alonso, Carapeguá, Caacupé, San Ignacio, Coronel Oviedo, Caaguazú, San Estanislao, Campo 9;  Ciudad del Este,  Coronel Bogado, Itaugua,  Villarrica, Santa Rosa del Aguaray y Salto del Guairá , Obligado, Pilar, Paraguarí , Villa Hayes, San Juan Nepomuceno, Quiindy, Curuguaty , Limpio, Santa Rita y Vaquería – Centros de Atención al Cliente (CAC): en la ciudad de  Maria Auxiliadora, Nueva Esperanza  y Natalio,  Ñemby y Limpio,  Caaguazú y San Pedro del Paraná. No cuenta con sucursales en el exterior.</t>
  </si>
  <si>
    <r>
      <t xml:space="preserve">b.4. </t>
    </r>
    <r>
      <rPr>
        <b/>
        <sz val="11"/>
        <rFont val="Times New Roman"/>
        <family val="1"/>
      </rPr>
      <t>Participación en otras Sociedades</t>
    </r>
  </si>
  <si>
    <t>La entidad tiene participación en las siguientes instituciones:</t>
  </si>
  <si>
    <t>Sociedad</t>
  </si>
  <si>
    <t>Valores de Adquisición</t>
  </si>
  <si>
    <t>G.</t>
  </si>
  <si>
    <t>Valor Contable Neto</t>
  </si>
  <si>
    <t>Bepsa del Paraguay S.A.E.C.A.</t>
  </si>
  <si>
    <t>Bancard S.A.</t>
  </si>
  <si>
    <t>Total</t>
  </si>
  <si>
    <r>
      <t xml:space="preserve">Denominación: </t>
    </r>
    <r>
      <rPr>
        <b/>
        <sz val="11"/>
        <rFont val="Times New Roman"/>
        <family val="1"/>
      </rPr>
      <t>GRUPO INTERNACIONAL DE FINANZAS S.A. EMISORA DE CAPITAL ABIERTO(INTERFISA BANCO).</t>
    </r>
  </si>
  <si>
    <t>b.5. Nómina del Directorio, Personal Superior y Plana Ejecutiva.</t>
  </si>
  <si>
    <t>Directorio</t>
  </si>
  <si>
    <t>Presidente</t>
  </si>
  <si>
    <t>:</t>
  </si>
  <si>
    <t>Jorge Diaz de Bedoya</t>
  </si>
  <si>
    <t>Vice-Presidente</t>
  </si>
  <si>
    <t>Dario Arce Gutiérrez</t>
  </si>
  <si>
    <t>Directores Titulares</t>
  </si>
  <si>
    <t>Rafael Lara Valenzuela</t>
  </si>
  <si>
    <t>Rubén Ramirez Lezcano</t>
  </si>
  <si>
    <t>Alberto Ugarte Ferrari</t>
  </si>
  <si>
    <t>Gabriel Diaz de Bedoya</t>
  </si>
  <si>
    <r>
      <t>Directores Suplentes</t>
    </r>
    <r>
      <rPr>
        <sz val="11"/>
        <rFont val="Times New Roman"/>
        <family val="1"/>
      </rPr>
      <t xml:space="preserve">                       </t>
    </r>
    <r>
      <rPr>
        <b/>
        <sz val="11"/>
        <rFont val="Times New Roman"/>
        <family val="1"/>
      </rPr>
      <t/>
    </r>
  </si>
  <si>
    <t>Silvia Arce Perrone</t>
  </si>
  <si>
    <t xml:space="preserve">Síndico Titular </t>
  </si>
  <si>
    <t>Salomón Melgarejo</t>
  </si>
  <si>
    <t xml:space="preserve">Síndico Suplente </t>
  </si>
  <si>
    <t>Horacio Garcia Barros</t>
  </si>
  <si>
    <t>Plana Ejecutiva</t>
  </si>
  <si>
    <t xml:space="preserve">Vicepresidente Ejecutivo </t>
  </si>
  <si>
    <t>:Darío Arce Gutiérrez</t>
  </si>
  <si>
    <t xml:space="preserve">Gerente General </t>
  </si>
  <si>
    <t>Gerente General Adjunto</t>
  </si>
  <si>
    <t>:Silvia Arce Perrone</t>
  </si>
  <si>
    <t>Gerente Coordinador del Área de Administración y Finanzas</t>
  </si>
  <si>
    <t>:Juan Aristides Galeano Ayala</t>
  </si>
  <si>
    <t>Gerente de Finanzas y Negocios Internacionales</t>
  </si>
  <si>
    <t>:Miguel Ángel Herrera</t>
  </si>
  <si>
    <t>Gerente Créditos y Cobranzas</t>
  </si>
  <si>
    <t>:Ángel Javier Urbieta</t>
  </si>
  <si>
    <t>Gerente de Banca Minorista y Red de Sucursales</t>
  </si>
  <si>
    <t>:Amado Teofilo Ortiz Gomez</t>
  </si>
  <si>
    <t>Gerente Banca Corporativa y Empresas</t>
  </si>
  <si>
    <t>:Carlos Eduardo Paiva Toranzo</t>
  </si>
  <si>
    <t>Gerente de Productos, Servicios y Canales</t>
  </si>
  <si>
    <t>:Cora Montorfano</t>
  </si>
  <si>
    <t>Gerente de Control y Gestión De Riesgo Integral</t>
  </si>
  <si>
    <t>:Carlos Villamayor Sequeira</t>
  </si>
  <si>
    <t>Gerente de Captaciones e Inversiones</t>
  </si>
  <si>
    <t>:Javier Estigarribia</t>
  </si>
  <si>
    <t>Gerente de Operaciones</t>
  </si>
  <si>
    <t>:Juan José Flores</t>
  </si>
  <si>
    <t xml:space="preserve">Contador </t>
  </si>
  <si>
    <t>:Virginia A. Cardozo</t>
  </si>
  <si>
    <t>Gerente de TIC</t>
  </si>
  <si>
    <t>:Domingo David Medina</t>
  </si>
  <si>
    <t>Gerente  de Auditoria Interna</t>
  </si>
  <si>
    <t>:Jorge Diaz Bogado</t>
  </si>
  <si>
    <t>Administrador de Seguridad Integral</t>
  </si>
  <si>
    <t>:Victor Caballero Alderete</t>
  </si>
  <si>
    <t>Oficial de Cumplimiento</t>
  </si>
  <si>
    <t>:Ricardo Gonzalez Neumann</t>
  </si>
  <si>
    <t>Sub Gerencia de Riesgo Crediticio de la Banca Corporativa y Empresas</t>
  </si>
  <si>
    <t>:Joel Bogado Rivas</t>
  </si>
  <si>
    <t>Sub Gerente de Riesgo Crediticio de la Banca Pymes y Perso nas</t>
  </si>
  <si>
    <t>:Myriam Soledad Romero</t>
  </si>
  <si>
    <t>Sub Gerente de la Banca Personas y Viviendas</t>
  </si>
  <si>
    <t>:Mario González</t>
  </si>
  <si>
    <t>Gerente de Gestión y Desarrollo de Personas</t>
  </si>
  <si>
    <t>:Pedro Bogado</t>
  </si>
  <si>
    <t>Jef Jefe de Servicios Legales</t>
  </si>
  <si>
    <t>:Adela Valiente</t>
  </si>
  <si>
    <t>Jefe de Mesa de Cambios</t>
  </si>
  <si>
    <t>:Norberto Ortiz Ramírez</t>
  </si>
  <si>
    <t xml:space="preserve">  :Rafael Lara Valenzuela</t>
  </si>
  <si>
    <r>
      <t>c.</t>
    </r>
    <r>
      <rPr>
        <b/>
        <sz val="11"/>
        <rFont val="Times New Roman"/>
        <family val="1"/>
      </rPr>
      <t xml:space="preserve"> Información referente a los Activos y  Pasivos</t>
    </r>
  </si>
  <si>
    <r>
      <t>c.1.</t>
    </r>
    <r>
      <rPr>
        <b/>
        <sz val="11"/>
        <rFont val="Times New Roman"/>
        <family val="1"/>
      </rPr>
      <t xml:space="preserve"> Valuación de la Moneda Extranjera</t>
    </r>
  </si>
  <si>
    <t>Dólares Americanos</t>
  </si>
  <si>
    <t xml:space="preserve">G. 6.380,13                                                                                                                                                                                                                                                                                                                                                                                                                                                                                                                                                                                                                                                                                                                                                                                                                                                                                                                                                                                                                                                                                                                                                                                                                                                                                                                                                                                                                                                                                                                                                                                                                                                                                                                                                                                                                                                                                                                                                                                                                                                                                                                                                                                                                                                                                                                                                                                                                                                                                                                                                                                                                                                                                                                                                                                                                                                                                                                                                                                                                                                                                                                                                                                                                                                                                                                                                                                                                       </t>
  </si>
  <si>
    <t>Importe Arbitrado</t>
  </si>
  <si>
    <t>A Dólares US$</t>
  </si>
  <si>
    <t>Importe Equivalente</t>
  </si>
  <si>
    <t>En Guaraníes</t>
  </si>
  <si>
    <t>Activos totales en moneda extranjera</t>
  </si>
  <si>
    <t>121.340.812.87</t>
  </si>
  <si>
    <t>Pasivos totales en moneda extranjera</t>
  </si>
  <si>
    <t>Posición comprada en moneda extranjera</t>
  </si>
  <si>
    <r>
      <t xml:space="preserve">c.2. </t>
    </r>
    <r>
      <rPr>
        <b/>
        <sz val="11"/>
        <rFont val="Times New Roman"/>
        <family val="1"/>
      </rPr>
      <t>Disponible</t>
    </r>
  </si>
  <si>
    <t>Los fondos depositados en el Banco Central del Paraguay al 30 de setiembre de 2019, por G.147.950.921.757 -, están destinados  a cubrir los requerimientos de encaje legal sobre depósitos del público por disposición de la Ley 861/96, de acuerdo a los siguientes conceptos captados:</t>
  </si>
  <si>
    <t>* Sobre Cajas de Ahorros a la Vista en M/N y M/E.</t>
  </si>
  <si>
    <t>* Cuenta Corriente en MN y ME.</t>
  </si>
  <si>
    <t>* Sobre Certificado de Depósitos de Ahorros M/N y M/E.</t>
  </si>
  <si>
    <t>Por consiguiente, las disponibilidades depositadas en el B.C.P. están sujetas a las restricciones legales correspondientes.</t>
  </si>
  <si>
    <r>
      <t xml:space="preserve">c.3. </t>
    </r>
    <r>
      <rPr>
        <b/>
        <sz val="11"/>
        <rFont val="Times New Roman"/>
        <family val="1"/>
      </rPr>
      <t>Créditos</t>
    </r>
  </si>
  <si>
    <t>Los créditos vigentes por intermediación financiera del sector no financiero, comprenden los siguientes saldos:</t>
  </si>
  <si>
    <t>Los créditos vencidos por intermediación financiera del sector no financiero, comprenden los siguientes saldos:</t>
  </si>
  <si>
    <r>
      <t xml:space="preserve">c.4. </t>
    </r>
    <r>
      <rPr>
        <b/>
        <sz val="11"/>
        <rFont val="Times New Roman"/>
        <family val="1"/>
      </rPr>
      <t>Bienes de Uso</t>
    </r>
  </si>
  <si>
    <t xml:space="preserve">Comprenden los siguientes rubros: </t>
  </si>
  <si>
    <r>
      <t xml:space="preserve">c.5. </t>
    </r>
    <r>
      <rPr>
        <b/>
        <sz val="11"/>
        <rFont val="Times New Roman"/>
        <family val="1"/>
      </rPr>
      <t>Cargos Diferidos</t>
    </r>
  </si>
  <si>
    <t>Este rubro está compuesto por las siguientes cuentas:</t>
  </si>
  <si>
    <r>
      <t xml:space="preserve">c.6. </t>
    </r>
    <r>
      <rPr>
        <b/>
        <sz val="11"/>
        <rFont val="Times New Roman"/>
        <family val="1"/>
      </rPr>
      <t>Distribución de Obligaciones por Intermediación Financiera</t>
    </r>
  </si>
  <si>
    <t>d) Cuentas de Contingencia</t>
  </si>
  <si>
    <t>Se registran como Contingencias líneas para créditos no utilizados, de acuerdo a la nomenclatura del Plan de Cuentas del BCP, siendo el saldo al 30 de setiembre de 2019:</t>
  </si>
  <si>
    <t>Líneas de Crédito</t>
  </si>
  <si>
    <t>Guaraníes</t>
  </si>
  <si>
    <t>Créditos a utilizar mediante uso de tarjetas</t>
  </si>
  <si>
    <t>Beneficiarios por Líneas de Créditos</t>
  </si>
  <si>
    <t>Total Líneas de Créditos</t>
  </si>
  <si>
    <t>e) Cuentas de Orden</t>
  </si>
  <si>
    <t>Se registran como Cuentas de Orden, de acuerdo a la nomenclatura del Plan de Cuentas del BCP, siendo el saldo al 30 de setiembre de 2019:</t>
  </si>
  <si>
    <t>Garantías Recibidas</t>
  </si>
  <si>
    <t>Otras Cuentas de Orden Deudoras</t>
  </si>
  <si>
    <t>Total Cuentas de Orden</t>
  </si>
  <si>
    <t xml:space="preserve">     Asunción, 17 de octubre de 2019</t>
  </si>
  <si>
    <t>Señores</t>
  </si>
  <si>
    <t>PRESIDENTE Y MIEMBROS DEL DIRECTORIO</t>
  </si>
  <si>
    <t>DE GRUPO INTERNACIONAL DE FINANZAS S.A.E.C.A.</t>
  </si>
  <si>
    <t>(INTERFISA BANCO)</t>
  </si>
  <si>
    <t>Presente</t>
  </si>
  <si>
    <t xml:space="preserve">De conformidad a lo establecido en los Estatutos Sociales y al Art. Nº. 1124 inc. e) del Código Civil, cumplo </t>
  </si>
  <si>
    <t xml:space="preserve">en informar a los señores Directores, que he procedido a la revisión del Estado de Situación Patrimonial con </t>
  </si>
  <si>
    <t xml:space="preserve">las Notas a los Estados Contables respectivas, el Estado de Resultados, y toda la documentación </t>
  </si>
  <si>
    <r>
      <t xml:space="preserve">correspondiente al tercer  trimestre del ejercicio financiero cerrado al 30 de setiembre de 2019 de la firma </t>
    </r>
    <r>
      <rPr>
        <b/>
        <sz val="10"/>
        <rFont val="Times New Roman"/>
        <family val="1"/>
      </rPr>
      <t xml:space="preserve">– </t>
    </r>
  </si>
  <si>
    <t xml:space="preserve">GRUPO INTERNACIONAL DE FINANZAS SOCIEDAD ANÓNIMA EMISORA DE CAPITAL </t>
  </si>
  <si>
    <r>
      <t>ABIERTO (INTERFISA  BANCO)</t>
    </r>
    <r>
      <rPr>
        <sz val="10"/>
        <rFont val="Times New Roman"/>
        <family val="1"/>
      </rPr>
      <t xml:space="preserve">, para ser presentado a la Comisión Nacional de Valores, Bolsa de </t>
    </r>
  </si>
  <si>
    <t>Valores y Productos de Asunción Sociedad Anónima y otras entidades.</t>
  </si>
  <si>
    <t xml:space="preserve">En mi opinión, los citados documentos reflejan razonablemente la situación Patrimonial, Económica y </t>
  </si>
  <si>
    <t>Los libros y registros fueron llevados de acuerdo a Principios de Contabilidad Generalmente Aceptados, de</t>
  </si>
  <si>
    <t>conformidad a las leyes vigentes, de la CNV, y a las normativas propias del Banco Central del Paraguay.</t>
  </si>
  <si>
    <r>
      <t xml:space="preserve">Financiera de la Empresa </t>
    </r>
    <r>
      <rPr>
        <b/>
        <sz val="11"/>
        <rFont val="Times New Roman"/>
        <family val="1"/>
      </rPr>
      <t xml:space="preserve">GRUPO INTERNACIONAL DE FINANZAS S.A.E.C.A </t>
    </r>
    <r>
      <rPr>
        <sz val="11"/>
        <rFont val="Times New Roman"/>
        <family val="1"/>
      </rPr>
      <t>al 30 de setiembre  de 2019</t>
    </r>
  </si>
  <si>
    <t>En consecuencia, me permito aconsejar a los Señores Directores la aprobación de los referidos documentos.</t>
  </si>
  <si>
    <t>Atentamente,</t>
  </si>
  <si>
    <t xml:space="preserve">                                          Salomón Melgarejo </t>
  </si>
  <si>
    <t xml:space="preserve">                  </t>
  </si>
  <si>
    <t xml:space="preserve">                                       Síndico Titular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</si>
</sst>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_(* \(#,##0\);_(* &quot;-&quot;_);_(@_)"/>
    <numFmt numFmtId="43" formatCode="_(* #,##0.00_);_(* \(#,##0.00\);_(* &quot;-&quot;??_);_(@_)"/>
    <numFmt numFmtId="164" formatCode="#,##0\ ;\(##,##0\)"/>
    <numFmt numFmtId="165" formatCode="#,##0\ ;\(#,##0\)"/>
    <numFmt numFmtId="166" formatCode="_ * #,##0.00_ ;_ * \-#,##0.00_ ;_ * &quot;-&quot;??_ ;_ @_ "/>
    <numFmt numFmtId="167" formatCode="_(* #,##0_);_(* \(#,##0\);_(* &quot;-&quot;??_);_(@_)"/>
    <numFmt numFmtId="168" formatCode="dd/mm/yy;@"/>
  </numFmts>
  <fonts count="32" x14ac:knownFonts="1">
    <font>
      <sz val="10"/>
      <name val="Arial"/>
    </font>
    <font>
      <sz val="10"/>
      <name val="Arial"/>
      <family val="2"/>
    </font>
    <font>
      <sz val="14"/>
      <name val="Times New Roman"/>
      <family val="1"/>
    </font>
    <font>
      <b/>
      <sz val="14"/>
      <name val="Times New Roman"/>
      <family val="1"/>
    </font>
    <font>
      <b/>
      <sz val="18"/>
      <name val="Times New Roman"/>
      <family val="1"/>
    </font>
    <font>
      <b/>
      <sz val="16"/>
      <name val="Times New Roman"/>
      <family val="1"/>
    </font>
    <font>
      <b/>
      <sz val="13"/>
      <name val="Times New Roman"/>
      <family val="1"/>
    </font>
    <font>
      <sz val="13"/>
      <name val="Times New Roman"/>
      <family val="1"/>
    </font>
    <font>
      <sz val="13"/>
      <name val="Arial"/>
      <family val="2"/>
    </font>
    <font>
      <sz val="14"/>
      <name val="Arial"/>
      <family val="2"/>
    </font>
    <font>
      <sz val="10"/>
      <name val="Times New Roman"/>
      <family val="1"/>
    </font>
    <font>
      <b/>
      <sz val="10"/>
      <name val="Arial"/>
      <family val="2"/>
    </font>
    <font>
      <sz val="9"/>
      <name val="Times New Roman"/>
      <family val="1"/>
    </font>
    <font>
      <b/>
      <sz val="10"/>
      <name val="Times New Roman"/>
      <family val="1"/>
    </font>
    <font>
      <sz val="13"/>
      <name val="Arial"/>
      <family val="2"/>
    </font>
    <font>
      <b/>
      <sz val="10"/>
      <name val="Arial"/>
      <family val="2"/>
    </font>
    <font>
      <sz val="10"/>
      <name val="Arial"/>
      <family val="2"/>
    </font>
    <font>
      <sz val="10"/>
      <name val="Arial"/>
      <family val="2"/>
    </font>
    <font>
      <b/>
      <sz val="12"/>
      <name val="Times New Roman"/>
      <family val="1"/>
    </font>
    <font>
      <b/>
      <sz val="14"/>
      <name val="Arial"/>
      <family val="2"/>
    </font>
    <font>
      <b/>
      <sz val="12"/>
      <name val="Arial"/>
      <family val="2"/>
    </font>
    <font>
      <b/>
      <sz val="11"/>
      <name val="Times New Roman"/>
      <family val="1"/>
    </font>
    <font>
      <sz val="11"/>
      <name val="Times New Roman"/>
      <family val="1"/>
    </font>
    <font>
      <b/>
      <sz val="7"/>
      <name val="Times New Roman"/>
      <family val="1"/>
    </font>
    <font>
      <sz val="7"/>
      <name val="Times New Roman"/>
      <family val="1"/>
    </font>
    <font>
      <i/>
      <sz val="11"/>
      <color rgb="FF404040"/>
      <name val="Times New Roman"/>
      <family val="1"/>
    </font>
    <font>
      <sz val="11"/>
      <color rgb="FF404040"/>
      <name val="Times New Roman"/>
      <family val="1"/>
    </font>
    <font>
      <b/>
      <u/>
      <sz val="11"/>
      <name val="Times New Roman"/>
      <family val="1"/>
    </font>
    <font>
      <b/>
      <sz val="10.5"/>
      <color rgb="FF000000"/>
      <name val="Times New Roman"/>
      <family val="1"/>
    </font>
    <font>
      <sz val="10.5"/>
      <color rgb="FF000000"/>
      <name val="Times New Roman"/>
      <family val="1"/>
    </font>
    <font>
      <sz val="10"/>
      <color rgb="FF272727"/>
      <name val="Cambria"/>
      <family val="1"/>
    </font>
    <font>
      <u/>
      <sz val="11"/>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D9D9D9"/>
        <bgColor indexed="64"/>
      </patternFill>
    </fill>
    <fill>
      <patternFill patternType="solid">
        <fgColor rgb="FFF3F3F3"/>
        <bgColor indexed="64"/>
      </patternFill>
    </fill>
  </fills>
  <borders count="9">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166" fontId="1" fillId="0" borderId="0" applyFont="0" applyFill="0" applyBorder="0" applyAlignment="0" applyProtection="0"/>
    <xf numFmtId="0" fontId="16" fillId="0" borderId="0"/>
    <xf numFmtId="166" fontId="16" fillId="0" borderId="0" applyFont="0" applyFill="0" applyBorder="0" applyAlignment="0" applyProtection="0"/>
    <xf numFmtId="166" fontId="16" fillId="0" borderId="0" applyFont="0" applyFill="0" applyBorder="0" applyAlignment="0" applyProtection="0"/>
    <xf numFmtId="43" fontId="17" fillId="0" borderId="0" applyFont="0" applyFill="0" applyBorder="0" applyAlignment="0" applyProtection="0"/>
  </cellStyleXfs>
  <cellXfs count="179">
    <xf numFmtId="0" fontId="0" fillId="0" borderId="0" xfId="0"/>
    <xf numFmtId="0" fontId="2" fillId="0" borderId="0" xfId="0" applyFont="1"/>
    <xf numFmtId="37" fontId="2" fillId="0" borderId="0" xfId="0" applyNumberFormat="1" applyFont="1"/>
    <xf numFmtId="0" fontId="3" fillId="0" borderId="0" xfId="0" applyFont="1"/>
    <xf numFmtId="38" fontId="2" fillId="0" borderId="0" xfId="0" applyNumberFormat="1" applyFont="1"/>
    <xf numFmtId="0" fontId="3" fillId="0" borderId="0" xfId="0" applyFont="1" applyAlignment="1">
      <alignment horizontal="center"/>
    </xf>
    <xf numFmtId="1" fontId="3" fillId="0" borderId="0" xfId="0" applyNumberFormat="1" applyFont="1" applyAlignment="1">
      <alignment horizontal="left"/>
    </xf>
    <xf numFmtId="1" fontId="3" fillId="0" borderId="1" xfId="0" applyNumberFormat="1" applyFont="1" applyBorder="1" applyAlignment="1">
      <alignment horizontal="center"/>
    </xf>
    <xf numFmtId="0" fontId="6" fillId="0" borderId="0" xfId="0" applyFont="1"/>
    <xf numFmtId="0" fontId="7" fillId="0" borderId="0" xfId="0" applyFont="1"/>
    <xf numFmtId="37" fontId="6" fillId="0" borderId="0" xfId="0" applyNumberFormat="1" applyFont="1" applyAlignment="1">
      <alignment horizontal="center"/>
    </xf>
    <xf numFmtId="37" fontId="6" fillId="0" borderId="0" xfId="0" applyNumberFormat="1" applyFont="1" applyAlignment="1">
      <alignment horizontal="left"/>
    </xf>
    <xf numFmtId="37" fontId="7" fillId="0" borderId="0" xfId="0" applyNumberFormat="1" applyFont="1"/>
    <xf numFmtId="164" fontId="7" fillId="0" borderId="0" xfId="0" applyNumberFormat="1" applyFont="1"/>
    <xf numFmtId="164" fontId="6" fillId="0" borderId="2" xfId="0" applyNumberFormat="1" applyFont="1" applyBorder="1"/>
    <xf numFmtId="164" fontId="6" fillId="0" borderId="0" xfId="0" applyNumberFormat="1" applyFont="1"/>
    <xf numFmtId="164" fontId="6" fillId="0" borderId="3" xfId="0" applyNumberFormat="1" applyFont="1" applyBorder="1"/>
    <xf numFmtId="0" fontId="8" fillId="0" borderId="0" xfId="0" applyFont="1"/>
    <xf numFmtId="165" fontId="7" fillId="0" borderId="0" xfId="0" applyNumberFormat="1" applyFont="1"/>
    <xf numFmtId="165" fontId="6" fillId="0" borderId="3" xfId="0" applyNumberFormat="1" applyFont="1" applyBorder="1"/>
    <xf numFmtId="165" fontId="3" fillId="0" borderId="0" xfId="0" applyNumberFormat="1" applyFont="1"/>
    <xf numFmtId="165" fontId="2" fillId="0" borderId="0" xfId="0" applyNumberFormat="1" applyFont="1"/>
    <xf numFmtId="165" fontId="3" fillId="0" borderId="3" xfId="0" applyNumberFormat="1" applyFont="1" applyBorder="1"/>
    <xf numFmtId="165" fontId="3" fillId="0" borderId="1" xfId="0" applyNumberFormat="1" applyFont="1" applyBorder="1"/>
    <xf numFmtId="165" fontId="6" fillId="0" borderId="0" xfId="0" applyNumberFormat="1" applyFont="1"/>
    <xf numFmtId="165" fontId="8" fillId="0" borderId="0" xfId="0" applyNumberFormat="1" applyFont="1"/>
    <xf numFmtId="165" fontId="3" fillId="0" borderId="2" xfId="0" applyNumberFormat="1" applyFont="1" applyBorder="1"/>
    <xf numFmtId="164" fontId="2" fillId="0" borderId="0" xfId="0" applyNumberFormat="1" applyFont="1"/>
    <xf numFmtId="165" fontId="0" fillId="0" borderId="0" xfId="0" applyNumberFormat="1"/>
    <xf numFmtId="165" fontId="3" fillId="0" borderId="0" xfId="0" applyNumberFormat="1" applyFont="1" applyAlignment="1">
      <alignment horizontal="center"/>
    </xf>
    <xf numFmtId="0" fontId="9" fillId="0" borderId="0" xfId="0" applyFont="1"/>
    <xf numFmtId="164" fontId="0" fillId="0" borderId="0" xfId="0" applyNumberFormat="1"/>
    <xf numFmtId="4" fontId="2" fillId="0" borderId="0" xfId="0" applyNumberFormat="1" applyFont="1"/>
    <xf numFmtId="0" fontId="2" fillId="0" borderId="0" xfId="0" applyFont="1" applyAlignment="1">
      <alignment horizontal="center"/>
    </xf>
    <xf numFmtId="0" fontId="13" fillId="0" borderId="0" xfId="0" applyFont="1"/>
    <xf numFmtId="0" fontId="10" fillId="0" borderId="0" xfId="0" applyFont="1"/>
    <xf numFmtId="0" fontId="12" fillId="0" borderId="0" xfId="0" applyFont="1"/>
    <xf numFmtId="0" fontId="11" fillId="0" borderId="0" xfId="0" applyFont="1"/>
    <xf numFmtId="0" fontId="3" fillId="0" borderId="0" xfId="0" applyFont="1" applyAlignment="1">
      <alignment horizontal="left"/>
    </xf>
    <xf numFmtId="0" fontId="2" fillId="0" borderId="0" xfId="0" applyFont="1" applyAlignment="1">
      <alignment horizontal="left"/>
    </xf>
    <xf numFmtId="37" fontId="2" fillId="0" borderId="0" xfId="0" applyNumberFormat="1" applyFont="1" applyAlignment="1">
      <alignment horizontal="left"/>
    </xf>
    <xf numFmtId="0" fontId="9" fillId="0" borderId="0" xfId="0" applyFont="1" applyAlignment="1">
      <alignment horizontal="left"/>
    </xf>
    <xf numFmtId="0" fontId="0" fillId="0" borderId="0" xfId="0" applyAlignment="1">
      <alignment horizontal="left"/>
    </xf>
    <xf numFmtId="0" fontId="2" fillId="0" borderId="3" xfId="0" applyFont="1" applyBorder="1"/>
    <xf numFmtId="0" fontId="3" fillId="0" borderId="3" xfId="0" applyFont="1" applyBorder="1"/>
    <xf numFmtId="164" fontId="11" fillId="0" borderId="3" xfId="0" applyNumberFormat="1" applyFont="1" applyBorder="1"/>
    <xf numFmtId="0" fontId="2" fillId="0" borderId="1" xfId="0" applyFont="1" applyBorder="1"/>
    <xf numFmtId="0" fontId="15" fillId="0" borderId="1" xfId="0" applyFont="1" applyBorder="1"/>
    <xf numFmtId="165" fontId="15" fillId="0" borderId="3" xfId="0" applyNumberFormat="1" applyFont="1" applyBorder="1"/>
    <xf numFmtId="165" fontId="7" fillId="0" borderId="0" xfId="0" quotePrefix="1" applyNumberFormat="1" applyFont="1" applyAlignment="1">
      <alignment horizontal="right"/>
    </xf>
    <xf numFmtId="165" fontId="6" fillId="2" borderId="0" xfId="0" quotePrefix="1" applyNumberFormat="1" applyFont="1" applyFill="1" applyAlignment="1">
      <alignment horizontal="right"/>
    </xf>
    <xf numFmtId="0" fontId="3" fillId="0" borderId="1" xfId="0" applyFont="1" applyBorder="1"/>
    <xf numFmtId="0" fontId="11" fillId="0" borderId="1" xfId="0" applyFont="1" applyBorder="1"/>
    <xf numFmtId="0" fontId="0" fillId="0" borderId="0" xfId="0" applyAlignment="1">
      <alignment horizontal="center"/>
    </xf>
    <xf numFmtId="4" fontId="0" fillId="0" borderId="4" xfId="0" applyNumberFormat="1" applyBorder="1" applyAlignment="1">
      <alignment horizontal="center"/>
    </xf>
    <xf numFmtId="4" fontId="11" fillId="0" borderId="5" xfId="0" applyNumberFormat="1" applyFont="1" applyBorder="1" applyAlignment="1">
      <alignment horizontal="center"/>
    </xf>
    <xf numFmtId="0" fontId="0" fillId="0" borderId="4" xfId="0" applyBorder="1" applyAlignment="1">
      <alignment horizontal="center"/>
    </xf>
    <xf numFmtId="4" fontId="15" fillId="0" borderId="5" xfId="0" applyNumberFormat="1" applyFont="1" applyBorder="1" applyAlignment="1">
      <alignment horizontal="center"/>
    </xf>
    <xf numFmtId="4" fontId="0" fillId="0" borderId="0" xfId="0" applyNumberFormat="1" applyAlignment="1">
      <alignment horizontal="center"/>
    </xf>
    <xf numFmtId="164" fontId="15" fillId="0" borderId="0" xfId="0" applyNumberFormat="1" applyFont="1"/>
    <xf numFmtId="4" fontId="15" fillId="0" borderId="0" xfId="0" applyNumberFormat="1" applyFont="1" applyAlignment="1">
      <alignment horizontal="center"/>
    </xf>
    <xf numFmtId="164" fontId="7" fillId="0" borderId="1" xfId="0" applyNumberFormat="1" applyFont="1" applyBorder="1"/>
    <xf numFmtId="164" fontId="7" fillId="0" borderId="0" xfId="0" applyNumberFormat="1" applyFont="1" applyAlignment="1">
      <alignment horizontal="center"/>
    </xf>
    <xf numFmtId="164" fontId="7" fillId="0" borderId="0" xfId="0" quotePrefix="1" applyNumberFormat="1" applyFont="1" applyAlignment="1">
      <alignment horizontal="right"/>
    </xf>
    <xf numFmtId="164" fontId="7" fillId="0" borderId="0" xfId="0" applyNumberFormat="1" applyFont="1" applyAlignment="1">
      <alignment horizontal="right"/>
    </xf>
    <xf numFmtId="164" fontId="6" fillId="0" borderId="0" xfId="0" applyNumberFormat="1" applyFont="1" applyAlignment="1">
      <alignment horizontal="right"/>
    </xf>
    <xf numFmtId="164" fontId="8" fillId="0" borderId="0" xfId="0" applyNumberFormat="1" applyFont="1"/>
    <xf numFmtId="164" fontId="7" fillId="0" borderId="1" xfId="0" applyNumberFormat="1" applyFont="1" applyBorder="1" applyAlignment="1">
      <alignment horizontal="right"/>
    </xf>
    <xf numFmtId="165" fontId="7" fillId="0" borderId="0" xfId="0" applyNumberFormat="1" applyFont="1" applyAlignment="1">
      <alignment horizontal="right"/>
    </xf>
    <xf numFmtId="165" fontId="15" fillId="0" borderId="0" xfId="0" applyNumberFormat="1" applyFont="1"/>
    <xf numFmtId="165" fontId="7" fillId="0" borderId="1" xfId="0" applyNumberFormat="1" applyFont="1" applyBorder="1"/>
    <xf numFmtId="165" fontId="6" fillId="0" borderId="2" xfId="0" applyNumberFormat="1" applyFont="1" applyBorder="1"/>
    <xf numFmtId="0" fontId="0" fillId="0" borderId="3" xfId="0" applyBorder="1"/>
    <xf numFmtId="165" fontId="7" fillId="0" borderId="1" xfId="0" applyNumberFormat="1" applyFont="1" applyBorder="1" applyAlignment="1">
      <alignment horizontal="right"/>
    </xf>
    <xf numFmtId="165" fontId="10" fillId="0" borderId="0" xfId="0" applyNumberFormat="1" applyFont="1"/>
    <xf numFmtId="4" fontId="11" fillId="0" borderId="0" xfId="0" applyNumberFormat="1" applyFont="1" applyAlignment="1">
      <alignment horizontal="center"/>
    </xf>
    <xf numFmtId="37" fontId="14" fillId="0" borderId="0" xfId="0" applyNumberFormat="1" applyFont="1"/>
    <xf numFmtId="165" fontId="14" fillId="0" borderId="0" xfId="0" applyNumberFormat="1" applyFont="1" applyAlignment="1">
      <alignment horizontal="right"/>
    </xf>
    <xf numFmtId="4" fontId="16" fillId="0" borderId="0" xfId="0" applyNumberFormat="1" applyFont="1" applyAlignment="1">
      <alignment horizontal="center"/>
    </xf>
    <xf numFmtId="41" fontId="14" fillId="0" borderId="1" xfId="0" applyNumberFormat="1" applyFont="1" applyBorder="1"/>
    <xf numFmtId="0" fontId="0" fillId="3" borderId="0" xfId="0" applyFill="1"/>
    <xf numFmtId="0" fontId="7" fillId="3" borderId="0" xfId="0" applyFont="1" applyFill="1"/>
    <xf numFmtId="3" fontId="0" fillId="3" borderId="0" xfId="0" applyNumberFormat="1" applyFill="1"/>
    <xf numFmtId="3" fontId="6" fillId="3" borderId="0" xfId="0" applyNumberFormat="1" applyFont="1" applyFill="1"/>
    <xf numFmtId="165" fontId="7" fillId="3" borderId="0" xfId="0" applyNumberFormat="1" applyFont="1" applyFill="1"/>
    <xf numFmtId="165" fontId="2" fillId="3" borderId="0" xfId="0" applyNumberFormat="1" applyFont="1" applyFill="1"/>
    <xf numFmtId="165" fontId="0" fillId="3" borderId="0" xfId="0" applyNumberFormat="1" applyFill="1"/>
    <xf numFmtId="4" fontId="0" fillId="3" borderId="0" xfId="0" applyNumberFormat="1" applyFill="1" applyAlignment="1">
      <alignment horizontal="center"/>
    </xf>
    <xf numFmtId="3" fontId="6" fillId="3" borderId="0" xfId="2" applyNumberFormat="1" applyFont="1" applyFill="1"/>
    <xf numFmtId="0" fontId="2" fillId="3" borderId="0" xfId="0" applyFont="1" applyFill="1"/>
    <xf numFmtId="164" fontId="6" fillId="0" borderId="2" xfId="0" applyNumberFormat="1" applyFont="1" applyBorder="1" applyAlignment="1">
      <alignment horizontal="right"/>
    </xf>
    <xf numFmtId="0" fontId="5" fillId="0" borderId="0" xfId="0" applyFont="1" applyAlignment="1">
      <alignment horizontal="center"/>
    </xf>
    <xf numFmtId="167" fontId="2" fillId="0" borderId="0" xfId="5" applyNumberFormat="1" applyFont="1"/>
    <xf numFmtId="167" fontId="3" fillId="0" borderId="0" xfId="5" applyNumberFormat="1" applyFont="1" applyAlignment="1">
      <alignment horizontal="center"/>
    </xf>
    <xf numFmtId="164" fontId="3" fillId="0" borderId="0" xfId="0" applyNumberFormat="1" applyFont="1"/>
    <xf numFmtId="164" fontId="2" fillId="0" borderId="1" xfId="0" applyNumberFormat="1" applyFont="1" applyBorder="1"/>
    <xf numFmtId="164" fontId="3" fillId="0" borderId="1" xfId="0" applyNumberFormat="1" applyFont="1" applyBorder="1"/>
    <xf numFmtId="164" fontId="3" fillId="0" borderId="3" xfId="0" applyNumberFormat="1" applyFont="1" applyBorder="1"/>
    <xf numFmtId="0" fontId="18" fillId="0" borderId="0" xfId="0" applyFont="1" applyAlignment="1">
      <alignment horizontal="left"/>
    </xf>
    <xf numFmtId="164" fontId="18" fillId="0" borderId="0" xfId="0" applyNumberFormat="1" applyFont="1" applyAlignment="1">
      <alignment horizontal="center"/>
    </xf>
    <xf numFmtId="0" fontId="11" fillId="0" borderId="7" xfId="0" applyFont="1" applyBorder="1" applyAlignment="1">
      <alignment horizontal="center"/>
    </xf>
    <xf numFmtId="0" fontId="0" fillId="0" borderId="4" xfId="0" applyBorder="1"/>
    <xf numFmtId="3" fontId="0" fillId="0" borderId="4" xfId="0" applyNumberFormat="1" applyBorder="1"/>
    <xf numFmtId="0" fontId="0" fillId="0" borderId="8" xfId="0" applyBorder="1"/>
    <xf numFmtId="3" fontId="0" fillId="0" borderId="8" xfId="0" applyNumberFormat="1" applyBorder="1"/>
    <xf numFmtId="0" fontId="11" fillId="0" borderId="6" xfId="0" applyFont="1" applyBorder="1"/>
    <xf numFmtId="3" fontId="11" fillId="0" borderId="6" xfId="0" applyNumberFormat="1" applyFont="1" applyBorder="1"/>
    <xf numFmtId="3" fontId="0" fillId="0" borderId="0" xfId="0" applyNumberFormat="1"/>
    <xf numFmtId="0" fontId="4" fillId="0" borderId="0" xfId="0" applyFont="1"/>
    <xf numFmtId="0" fontId="20" fillId="0" borderId="7" xfId="0" applyFont="1" applyBorder="1" applyAlignment="1">
      <alignment horizontal="center"/>
    </xf>
    <xf numFmtId="0" fontId="20" fillId="0" borderId="8" xfId="0" applyFont="1" applyBorder="1" applyAlignment="1">
      <alignment horizontal="center"/>
    </xf>
    <xf numFmtId="0" fontId="3" fillId="0" borderId="0" xfId="0" applyFont="1" applyAlignment="1">
      <alignment horizontal="center"/>
    </xf>
    <xf numFmtId="168" fontId="3" fillId="0" borderId="1" xfId="0" applyNumberFormat="1" applyFont="1" applyBorder="1" applyAlignment="1">
      <alignment horizontal="center"/>
    </xf>
    <xf numFmtId="37" fontId="8" fillId="0" borderId="0" xfId="0" applyNumberFormat="1" applyFont="1"/>
    <xf numFmtId="165" fontId="8" fillId="0" borderId="0" xfId="0" applyNumberFormat="1" applyFont="1" applyAlignment="1">
      <alignment horizontal="right"/>
    </xf>
    <xf numFmtId="41" fontId="8" fillId="0" borderId="1" xfId="0" applyNumberFormat="1" applyFont="1" applyBorder="1"/>
    <xf numFmtId="14" fontId="3" fillId="0" borderId="1" xfId="0" applyNumberFormat="1" applyFont="1" applyBorder="1" applyAlignment="1">
      <alignment horizontal="center"/>
    </xf>
    <xf numFmtId="164" fontId="2" fillId="3" borderId="0" xfId="0" applyNumberFormat="1" applyFont="1" applyFill="1"/>
    <xf numFmtId="164" fontId="2" fillId="3" borderId="1" xfId="0" applyNumberFormat="1" applyFont="1" applyFill="1" applyBorder="1"/>
    <xf numFmtId="0" fontId="21" fillId="0" borderId="0" xfId="0" applyFont="1" applyAlignment="1">
      <alignment horizontal="center" vertical="center"/>
    </xf>
    <xf numFmtId="0" fontId="10" fillId="0" borderId="0" xfId="0" applyFont="1" applyAlignment="1">
      <alignment vertical="center"/>
    </xf>
    <xf numFmtId="0" fontId="22" fillId="0" borderId="0" xfId="0" applyFont="1" applyAlignment="1">
      <alignment vertical="center"/>
    </xf>
    <xf numFmtId="0" fontId="22" fillId="0" borderId="0" xfId="0" applyFont="1" applyAlignment="1">
      <alignment horizontal="left" vertical="center" indent="11"/>
    </xf>
    <xf numFmtId="0" fontId="21" fillId="0" borderId="0" xfId="0" applyFont="1" applyAlignment="1">
      <alignment horizontal="left" vertical="center" indent="11"/>
    </xf>
    <xf numFmtId="0" fontId="21" fillId="0" borderId="0" xfId="0" applyFont="1" applyAlignment="1">
      <alignment vertical="center"/>
    </xf>
    <xf numFmtId="0" fontId="21" fillId="0" borderId="0" xfId="0" applyFont="1" applyAlignment="1">
      <alignment horizontal="left" vertical="center" indent="4"/>
    </xf>
    <xf numFmtId="0" fontId="22" fillId="0" borderId="0" xfId="0" applyFont="1" applyAlignment="1">
      <alignment horizontal="left" vertical="center" indent="4"/>
    </xf>
    <xf numFmtId="0" fontId="21" fillId="0" borderId="0" xfId="0" applyFont="1" applyAlignment="1">
      <alignment horizontal="justify" vertical="center"/>
    </xf>
    <xf numFmtId="0" fontId="22" fillId="0" borderId="0" xfId="0" applyFont="1"/>
    <xf numFmtId="0" fontId="22" fillId="0" borderId="0" xfId="0" applyFont="1" applyAlignment="1">
      <alignment horizontal="justify" vertical="center"/>
    </xf>
    <xf numFmtId="0" fontId="21" fillId="0" borderId="0" xfId="0" applyFont="1" applyAlignment="1">
      <alignment horizontal="left" vertical="center"/>
    </xf>
    <xf numFmtId="0" fontId="0" fillId="0" borderId="0" xfId="0" applyAlignment="1"/>
    <xf numFmtId="0" fontId="22" fillId="0" borderId="0" xfId="0" applyFont="1" applyAlignment="1">
      <alignment horizontal="left" vertical="center"/>
    </xf>
    <xf numFmtId="0" fontId="22" fillId="0" borderId="0" xfId="0" applyFont="1" applyAlignment="1">
      <alignment horizontal="center" vertical="center"/>
    </xf>
    <xf numFmtId="0" fontId="1" fillId="0" borderId="0" xfId="0" applyFont="1"/>
    <xf numFmtId="3" fontId="22" fillId="0" borderId="0" xfId="0" applyNumberFormat="1" applyFont="1" applyAlignment="1">
      <alignment horizontal="left" vertical="center"/>
    </xf>
    <xf numFmtId="0" fontId="25" fillId="4" borderId="6" xfId="0" applyFont="1" applyFill="1" applyBorder="1" applyAlignment="1">
      <alignment vertical="center" wrapText="1"/>
    </xf>
    <xf numFmtId="0" fontId="21" fillId="4" borderId="6" xfId="0" applyFont="1" applyFill="1" applyBorder="1" applyAlignment="1">
      <alignment horizontal="center" vertical="center" wrapText="1"/>
    </xf>
    <xf numFmtId="0" fontId="26" fillId="4" borderId="6" xfId="0" applyFont="1" applyFill="1" applyBorder="1" applyAlignment="1">
      <alignment vertical="center" wrapText="1"/>
    </xf>
    <xf numFmtId="0" fontId="0" fillId="4" borderId="6" xfId="0" applyFill="1" applyBorder="1" applyAlignment="1">
      <alignment vertical="top" wrapText="1"/>
    </xf>
    <xf numFmtId="0" fontId="22" fillId="0" borderId="6" xfId="0" applyFont="1" applyBorder="1" applyAlignment="1">
      <alignment horizontal="justify" vertical="center" wrapText="1"/>
    </xf>
    <xf numFmtId="3" fontId="22" fillId="0" borderId="6" xfId="0" applyNumberFormat="1" applyFont="1" applyBorder="1" applyAlignment="1">
      <alignment horizontal="right" vertical="center" wrapText="1"/>
    </xf>
    <xf numFmtId="0" fontId="22" fillId="0" borderId="6" xfId="0" applyFont="1" applyBorder="1" applyAlignment="1">
      <alignment horizontal="center" vertical="center" wrapText="1"/>
    </xf>
    <xf numFmtId="0" fontId="21" fillId="5" borderId="6" xfId="0" applyFont="1" applyFill="1" applyBorder="1" applyAlignment="1">
      <alignment horizontal="justify" vertical="center" wrapText="1"/>
    </xf>
    <xf numFmtId="3" fontId="21" fillId="5" borderId="6" xfId="0" applyNumberFormat="1" applyFont="1" applyFill="1" applyBorder="1" applyAlignment="1">
      <alignment horizontal="right" vertical="center" wrapText="1"/>
    </xf>
    <xf numFmtId="0" fontId="21" fillId="5" borderId="6" xfId="0" applyFont="1" applyFill="1" applyBorder="1" applyAlignment="1">
      <alignment horizontal="center" vertical="center" wrapText="1"/>
    </xf>
    <xf numFmtId="0" fontId="27" fillId="0" borderId="0" xfId="0" applyFont="1" applyAlignment="1">
      <alignment horizontal="center" vertical="center"/>
    </xf>
    <xf numFmtId="0" fontId="27" fillId="0" borderId="0" xfId="0" applyFont="1" applyAlignment="1">
      <alignment horizontal="left" vertical="center"/>
    </xf>
    <xf numFmtId="0" fontId="28" fillId="0" borderId="0" xfId="0" applyFont="1" applyAlignment="1">
      <alignment vertical="center" wrapText="1"/>
    </xf>
    <xf numFmtId="0" fontId="29" fillId="0" borderId="0" xfId="0" applyFont="1" applyAlignment="1">
      <alignment vertical="center"/>
    </xf>
    <xf numFmtId="0" fontId="29" fillId="0" borderId="0" xfId="0" applyFont="1" applyAlignment="1">
      <alignment horizontal="center" vertical="center"/>
    </xf>
    <xf numFmtId="0" fontId="29" fillId="0" borderId="0" xfId="0" applyFont="1" applyAlignment="1">
      <alignment horizontal="left" vertical="center"/>
    </xf>
    <xf numFmtId="0" fontId="13" fillId="4" borderId="6" xfId="0" applyFont="1" applyFill="1" applyBorder="1" applyAlignment="1">
      <alignment horizontal="center" vertical="center" wrapText="1"/>
    </xf>
    <xf numFmtId="0" fontId="30" fillId="4" borderId="6" xfId="0" applyFont="1" applyFill="1" applyBorder="1" applyAlignment="1">
      <alignment vertical="center" wrapText="1"/>
    </xf>
    <xf numFmtId="0" fontId="10" fillId="0" borderId="6" xfId="0" applyFont="1" applyBorder="1" applyAlignment="1">
      <alignment horizontal="justify" vertical="center" wrapText="1"/>
    </xf>
    <xf numFmtId="0" fontId="10" fillId="0" borderId="6" xfId="0" applyFont="1" applyBorder="1" applyAlignment="1">
      <alignment horizontal="right" vertical="center" wrapText="1"/>
    </xf>
    <xf numFmtId="3" fontId="10" fillId="0" borderId="6" xfId="0" applyNumberFormat="1" applyFont="1" applyBorder="1" applyAlignment="1">
      <alignment horizontal="right" vertical="center" wrapText="1"/>
    </xf>
    <xf numFmtId="0" fontId="13" fillId="5" borderId="6" xfId="0" applyFont="1" applyFill="1" applyBorder="1" applyAlignment="1">
      <alignment horizontal="justify" vertical="center" wrapText="1"/>
    </xf>
    <xf numFmtId="4" fontId="13" fillId="5" borderId="6" xfId="0" applyNumberFormat="1" applyFont="1" applyFill="1" applyBorder="1" applyAlignment="1">
      <alignment horizontal="right" vertical="center" wrapText="1"/>
    </xf>
    <xf numFmtId="3" fontId="13" fillId="5" borderId="6" xfId="0" applyNumberFormat="1" applyFont="1" applyFill="1" applyBorder="1" applyAlignment="1">
      <alignment horizontal="right" vertical="center" wrapText="1"/>
    </xf>
    <xf numFmtId="0" fontId="22" fillId="0" borderId="0" xfId="0" applyFont="1" applyAlignment="1">
      <alignment horizontal="center"/>
    </xf>
    <xf numFmtId="0" fontId="22" fillId="0" borderId="0" xfId="0" applyFont="1" applyAlignment="1">
      <alignment horizontal="left"/>
    </xf>
    <xf numFmtId="0" fontId="22" fillId="0" borderId="6" xfId="0" applyFont="1" applyBorder="1" applyAlignment="1">
      <alignment vertical="center" wrapText="1"/>
    </xf>
    <xf numFmtId="0" fontId="22" fillId="0" borderId="6" xfId="0" applyFont="1" applyBorder="1" applyAlignment="1">
      <alignment horizontal="right" vertical="center" wrapText="1"/>
    </xf>
    <xf numFmtId="3" fontId="22" fillId="0" borderId="6" xfId="0" applyNumberFormat="1" applyFont="1" applyBorder="1" applyAlignment="1">
      <alignment vertical="center" wrapText="1"/>
    </xf>
    <xf numFmtId="0" fontId="21" fillId="0" borderId="6" xfId="0" applyFont="1" applyBorder="1" applyAlignment="1">
      <alignment vertical="center" wrapText="1"/>
    </xf>
    <xf numFmtId="3" fontId="21" fillId="0" borderId="6" xfId="0" applyNumberFormat="1" applyFont="1" applyBorder="1" applyAlignment="1">
      <alignment horizontal="right" vertical="center" wrapText="1"/>
    </xf>
    <xf numFmtId="0" fontId="31" fillId="0" borderId="0" xfId="0" applyFont="1" applyAlignment="1">
      <alignment horizontal="left" vertical="center"/>
    </xf>
    <xf numFmtId="0" fontId="21" fillId="0" borderId="0" xfId="0" applyFont="1" applyAlignment="1">
      <alignment horizontal="center" vertical="center"/>
    </xf>
    <xf numFmtId="0" fontId="18" fillId="0" borderId="0" xfId="0" applyFont="1" applyAlignment="1">
      <alignment horizontal="center" vertical="center"/>
    </xf>
    <xf numFmtId="0" fontId="10" fillId="0" borderId="6" xfId="0" applyFont="1" applyBorder="1" applyAlignment="1">
      <alignment vertical="center" wrapText="1"/>
    </xf>
    <xf numFmtId="4" fontId="10" fillId="0" borderId="6" xfId="0" applyNumberFormat="1" applyFont="1" applyBorder="1" applyAlignment="1">
      <alignment horizontal="right" vertical="center" wrapText="1"/>
    </xf>
    <xf numFmtId="3" fontId="10" fillId="0" borderId="6" xfId="0" applyNumberFormat="1" applyFont="1" applyBorder="1" applyAlignment="1">
      <alignment horizontal="right" vertical="center" wrapText="1"/>
    </xf>
    <xf numFmtId="0" fontId="21" fillId="0" borderId="0" xfId="0" applyFont="1" applyAlignment="1">
      <alignment horizontal="left" vertical="center"/>
    </xf>
    <xf numFmtId="0" fontId="3"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18" fillId="0" borderId="0" xfId="0" applyFont="1" applyAlignment="1">
      <alignment horizontal="left"/>
    </xf>
    <xf numFmtId="0" fontId="19" fillId="0" borderId="0" xfId="0" applyFont="1" applyAlignment="1">
      <alignment horizontal="center"/>
    </xf>
  </cellXfs>
  <cellStyles count="6">
    <cellStyle name="Millares" xfId="5" builtinId="3"/>
    <cellStyle name="Millares 2" xfId="1" xr:uid="{00000000-0005-0000-0000-000001000000}"/>
    <cellStyle name="Millares 2 2" xfId="4" xr:uid="{00000000-0005-0000-0000-000002000000}"/>
    <cellStyle name="Millares 3" xfId="3" xr:uid="{00000000-0005-0000-0000-000003000000}"/>
    <cellStyle name="Normal" xfId="0" builtinId="0"/>
    <cellStyle name="Normal 2"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0</xdr:col>
      <xdr:colOff>0</xdr:colOff>
      <xdr:row>56</xdr:row>
      <xdr:rowOff>19050</xdr:rowOff>
    </xdr:from>
    <xdr:to>
      <xdr:col>6</xdr:col>
      <xdr:colOff>447675</xdr:colOff>
      <xdr:row>56</xdr:row>
      <xdr:rowOff>19050</xdr:rowOff>
    </xdr:to>
    <xdr:sp macro="" textlink="">
      <xdr:nvSpPr>
        <xdr:cNvPr id="2056" name="Line 8">
          <a:extLst>
            <a:ext uri="{FF2B5EF4-FFF2-40B4-BE49-F238E27FC236}">
              <a16:creationId xmlns:a16="http://schemas.microsoft.com/office/drawing/2014/main" id="{00000000-0008-0000-0000-000008080000}"/>
            </a:ext>
          </a:extLst>
        </xdr:cNvPr>
        <xdr:cNvSpPr>
          <a:spLocks noChangeShapeType="1"/>
        </xdr:cNvSpPr>
      </xdr:nvSpPr>
      <xdr:spPr bwMode="auto">
        <a:xfrm>
          <a:off x="0" y="10506075"/>
          <a:ext cx="58293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xdr:from>
          <xdr:col>0</xdr:col>
          <xdr:colOff>57150</xdr:colOff>
          <xdr:row>178</xdr:row>
          <xdr:rowOff>114300</xdr:rowOff>
        </xdr:from>
        <xdr:to>
          <xdr:col>4</xdr:col>
          <xdr:colOff>247650</xdr:colOff>
          <xdr:row>192</xdr:row>
          <xdr:rowOff>66675</xdr:rowOff>
        </xdr:to>
        <xdr:sp macro="" textlink="">
          <xdr:nvSpPr>
            <xdr:cNvPr id="2057" name="Object 9" hidden="1">
              <a:extLst>
                <a:ext uri="{63B3BB69-23CF-44E3-9099-C40C66FF867C}">
                  <a14:compatExt spid="_x0000_s2057"/>
                </a:ext>
                <a:ext uri="{FF2B5EF4-FFF2-40B4-BE49-F238E27FC236}">
                  <a16:creationId xmlns:a16="http://schemas.microsoft.com/office/drawing/2014/main" id="{00000000-0008-0000-0000-000009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57150</xdr:colOff>
          <xdr:row>195</xdr:row>
          <xdr:rowOff>142875</xdr:rowOff>
        </xdr:from>
        <xdr:to>
          <xdr:col>4</xdr:col>
          <xdr:colOff>304800</xdr:colOff>
          <xdr:row>206</xdr:row>
          <xdr:rowOff>28575</xdr:rowOff>
        </xdr:to>
        <xdr:sp macro="" textlink="">
          <xdr:nvSpPr>
            <xdr:cNvPr id="2058" name="Object 10" hidden="1">
              <a:extLst>
                <a:ext uri="{63B3BB69-23CF-44E3-9099-C40C66FF867C}">
                  <a14:compatExt spid="_x0000_s2058"/>
                </a:ext>
                <a:ext uri="{FF2B5EF4-FFF2-40B4-BE49-F238E27FC236}">
                  <a16:creationId xmlns:a16="http://schemas.microsoft.com/office/drawing/2014/main" id="{00000000-0008-0000-0000-00000A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85725</xdr:colOff>
          <xdr:row>211</xdr:row>
          <xdr:rowOff>133350</xdr:rowOff>
        </xdr:from>
        <xdr:to>
          <xdr:col>4</xdr:col>
          <xdr:colOff>323850</xdr:colOff>
          <xdr:row>221</xdr:row>
          <xdr:rowOff>95250</xdr:rowOff>
        </xdr:to>
        <xdr:sp macro="" textlink="">
          <xdr:nvSpPr>
            <xdr:cNvPr id="2059" name="Object 11" hidden="1">
              <a:extLst>
                <a:ext uri="{63B3BB69-23CF-44E3-9099-C40C66FF867C}">
                  <a14:compatExt spid="_x0000_s2059"/>
                </a:ext>
                <a:ext uri="{FF2B5EF4-FFF2-40B4-BE49-F238E27FC236}">
                  <a16:creationId xmlns:a16="http://schemas.microsoft.com/office/drawing/2014/main" id="{00000000-0008-0000-0000-00000B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227</xdr:row>
          <xdr:rowOff>133350</xdr:rowOff>
        </xdr:from>
        <xdr:to>
          <xdr:col>3</xdr:col>
          <xdr:colOff>952500</xdr:colOff>
          <xdr:row>233</xdr:row>
          <xdr:rowOff>123825</xdr:rowOff>
        </xdr:to>
        <xdr:sp macro="" textlink="">
          <xdr:nvSpPr>
            <xdr:cNvPr id="2060" name="Object 12" hidden="1">
              <a:extLst>
                <a:ext uri="{63B3BB69-23CF-44E3-9099-C40C66FF867C}">
                  <a14:compatExt spid="_x0000_s2060"/>
                </a:ext>
                <a:ext uri="{FF2B5EF4-FFF2-40B4-BE49-F238E27FC236}">
                  <a16:creationId xmlns:a16="http://schemas.microsoft.com/office/drawing/2014/main" id="{00000000-0008-0000-0000-00000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57150</xdr:colOff>
          <xdr:row>237</xdr:row>
          <xdr:rowOff>142875</xdr:rowOff>
        </xdr:from>
        <xdr:to>
          <xdr:col>4</xdr:col>
          <xdr:colOff>28575</xdr:colOff>
          <xdr:row>254</xdr:row>
          <xdr:rowOff>28575</xdr:rowOff>
        </xdr:to>
        <xdr:sp macro="" textlink="">
          <xdr:nvSpPr>
            <xdr:cNvPr id="2061" name="Object 13" hidden="1">
              <a:extLst>
                <a:ext uri="{63B3BB69-23CF-44E3-9099-C40C66FF867C}">
                  <a14:compatExt spid="_x0000_s2061"/>
                </a:ext>
                <a:ext uri="{FF2B5EF4-FFF2-40B4-BE49-F238E27FC236}">
                  <a16:creationId xmlns:a16="http://schemas.microsoft.com/office/drawing/2014/main" id="{00000000-0008-0000-0000-00000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923925</xdr:colOff>
      <xdr:row>3</xdr:row>
      <xdr:rowOff>0</xdr:rowOff>
    </xdr:from>
    <xdr:to>
      <xdr:col>1</xdr:col>
      <xdr:colOff>923925</xdr:colOff>
      <xdr:row>3</xdr:row>
      <xdr:rowOff>9525</xdr:rowOff>
    </xdr:to>
    <xdr:sp macro="" textlink="">
      <xdr:nvSpPr>
        <xdr:cNvPr id="3" name="Line 1">
          <a:extLst>
            <a:ext uri="{FF2B5EF4-FFF2-40B4-BE49-F238E27FC236}">
              <a16:creationId xmlns:a16="http://schemas.microsoft.com/office/drawing/2014/main" id="{00000000-0008-0000-0400-000003000000}"/>
            </a:ext>
          </a:extLst>
        </xdr:cNvPr>
        <xdr:cNvSpPr>
          <a:spLocks noChangeShapeType="1"/>
        </xdr:cNvSpPr>
      </xdr:nvSpPr>
      <xdr:spPr bwMode="auto">
        <a:xfrm>
          <a:off x="1905000" y="1143000"/>
          <a:ext cx="0" cy="32385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image" Target="../media/image3.emf"/><Relationship Id="rId3" Type="http://schemas.openxmlformats.org/officeDocument/2006/relationships/package" Target="../embeddings/Microsoft_Excel_Worksheet.xlsx"/><Relationship Id="rId7" Type="http://schemas.openxmlformats.org/officeDocument/2006/relationships/oleObject" Target="../embeddings/Microsoft_Excel_97-2003_Worksheet.xls"/><Relationship Id="rId12" Type="http://schemas.openxmlformats.org/officeDocument/2006/relationships/image" Target="../media/image5.emf"/><Relationship Id="rId2" Type="http://schemas.openxmlformats.org/officeDocument/2006/relationships/vmlDrawing" Target="../drawings/vmlDrawing1.vml"/><Relationship Id="rId1" Type="http://schemas.openxmlformats.org/officeDocument/2006/relationships/drawing" Target="../drawings/drawing1.xml"/><Relationship Id="rId6" Type="http://schemas.openxmlformats.org/officeDocument/2006/relationships/image" Target="../media/image2.emf"/><Relationship Id="rId11" Type="http://schemas.openxmlformats.org/officeDocument/2006/relationships/oleObject" Target="../embeddings/Microsoft_Excel_97-2003_Worksheet2.xls"/><Relationship Id="rId5" Type="http://schemas.openxmlformats.org/officeDocument/2006/relationships/package" Target="../embeddings/Microsoft_Excel_Worksheet1.xlsx"/><Relationship Id="rId10" Type="http://schemas.openxmlformats.org/officeDocument/2006/relationships/image" Target="../media/image4.emf"/><Relationship Id="rId4" Type="http://schemas.openxmlformats.org/officeDocument/2006/relationships/image" Target="../media/image1.emf"/><Relationship Id="rId9" Type="http://schemas.openxmlformats.org/officeDocument/2006/relationships/oleObject" Target="../embeddings/Microsoft_Excel_97-2003_Worksheet1.xls"/></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308"/>
  <sheetViews>
    <sheetView tabSelected="1" workbookViewId="0">
      <selection activeCell="B33" sqref="B33"/>
    </sheetView>
  </sheetViews>
  <sheetFormatPr baseColWidth="10" defaultRowHeight="12.75" x14ac:dyDescent="0.2"/>
  <cols>
    <col min="1" max="1" width="23.5703125" customWidth="1"/>
    <col min="2" max="2" width="19.42578125" customWidth="1"/>
    <col min="3" max="3" width="14.42578125" customWidth="1"/>
    <col min="4" max="4" width="15.7109375" customWidth="1"/>
    <col min="5" max="5" width="18.140625" customWidth="1"/>
    <col min="6" max="6" width="15.7109375" customWidth="1"/>
  </cols>
  <sheetData>
    <row r="1" spans="1:2" ht="14.25" x14ac:dyDescent="0.2">
      <c r="A1" s="130" t="s">
        <v>162</v>
      </c>
    </row>
    <row r="3" spans="1:2" ht="15" x14ac:dyDescent="0.2">
      <c r="A3" s="121"/>
    </row>
    <row r="4" spans="1:2" ht="15" x14ac:dyDescent="0.2">
      <c r="A4" s="121" t="s">
        <v>163</v>
      </c>
    </row>
    <row r="5" spans="1:2" ht="15" x14ac:dyDescent="0.2">
      <c r="A5" s="121"/>
    </row>
    <row r="6" spans="1:2" ht="15" x14ac:dyDescent="0.2">
      <c r="A6" s="132" t="s">
        <v>252</v>
      </c>
      <c r="B6" s="123"/>
    </row>
    <row r="7" spans="1:2" ht="15" x14ac:dyDescent="0.2">
      <c r="A7" s="121"/>
    </row>
    <row r="8" spans="1:2" ht="15" x14ac:dyDescent="0.2">
      <c r="A8" s="121" t="s">
        <v>164</v>
      </c>
      <c r="B8" s="124" t="s">
        <v>165</v>
      </c>
    </row>
    <row r="9" spans="1:2" ht="15" x14ac:dyDescent="0.2">
      <c r="A9" s="121"/>
    </row>
    <row r="10" spans="1:2" ht="15" x14ac:dyDescent="0.2">
      <c r="A10" s="121" t="s">
        <v>166</v>
      </c>
      <c r="B10" s="124" t="s">
        <v>167</v>
      </c>
    </row>
    <row r="13" spans="1:2" ht="15" x14ac:dyDescent="0.2">
      <c r="A13" s="121" t="s">
        <v>168</v>
      </c>
    </row>
    <row r="14" spans="1:2" ht="15" x14ac:dyDescent="0.2">
      <c r="A14" s="121" t="s">
        <v>190</v>
      </c>
    </row>
    <row r="15" spans="1:2" ht="15" x14ac:dyDescent="0.2">
      <c r="A15" s="122"/>
      <c r="B15" s="132" t="s">
        <v>169</v>
      </c>
    </row>
    <row r="16" spans="1:2" ht="15" x14ac:dyDescent="0.2">
      <c r="B16" s="132" t="s">
        <v>170</v>
      </c>
    </row>
    <row r="17" spans="1:2" ht="15" x14ac:dyDescent="0.2">
      <c r="B17" s="121" t="s">
        <v>191</v>
      </c>
    </row>
    <row r="18" spans="1:2" ht="15" x14ac:dyDescent="0.2">
      <c r="B18" s="121" t="s">
        <v>194</v>
      </c>
    </row>
    <row r="19" spans="1:2" ht="15" x14ac:dyDescent="0.2">
      <c r="B19" s="132" t="s">
        <v>192</v>
      </c>
    </row>
    <row r="20" spans="1:2" ht="15" x14ac:dyDescent="0.2">
      <c r="B20" s="132" t="s">
        <v>193</v>
      </c>
    </row>
    <row r="21" spans="1:2" ht="15" x14ac:dyDescent="0.2">
      <c r="B21" s="121" t="s">
        <v>171</v>
      </c>
    </row>
    <row r="22" spans="1:2" ht="15" x14ac:dyDescent="0.2">
      <c r="A22" s="121" t="s">
        <v>172</v>
      </c>
      <c r="B22" s="121" t="s">
        <v>173</v>
      </c>
    </row>
    <row r="23" spans="1:2" ht="15" x14ac:dyDescent="0.2">
      <c r="A23" s="121" t="s">
        <v>174</v>
      </c>
      <c r="B23" s="121" t="s">
        <v>175</v>
      </c>
    </row>
    <row r="24" spans="1:2" ht="15" x14ac:dyDescent="0.2">
      <c r="A24" s="121" t="s">
        <v>176</v>
      </c>
    </row>
    <row r="25" spans="1:2" ht="15" x14ac:dyDescent="0.2">
      <c r="A25" s="121" t="s">
        <v>177</v>
      </c>
    </row>
    <row r="26" spans="1:2" ht="15" x14ac:dyDescent="0.2">
      <c r="A26" s="121" t="s">
        <v>178</v>
      </c>
      <c r="B26" s="121" t="s">
        <v>179</v>
      </c>
    </row>
    <row r="27" spans="1:2" ht="15" x14ac:dyDescent="0.2">
      <c r="A27" s="121"/>
    </row>
    <row r="28" spans="1:2" ht="15" x14ac:dyDescent="0.2">
      <c r="A28" s="121" t="s">
        <v>195</v>
      </c>
    </row>
    <row r="29" spans="1:2" ht="15" x14ac:dyDescent="0.2">
      <c r="A29" s="121"/>
      <c r="B29" s="121"/>
    </row>
    <row r="30" spans="1:2" ht="14.25" x14ac:dyDescent="0.2">
      <c r="A30" s="124" t="s">
        <v>180</v>
      </c>
    </row>
    <row r="31" spans="1:2" ht="15" x14ac:dyDescent="0.2">
      <c r="A31" s="121"/>
    </row>
    <row r="32" spans="1:2" ht="14.25" x14ac:dyDescent="0.2">
      <c r="A32" s="125" t="s">
        <v>181</v>
      </c>
    </row>
    <row r="33" spans="1:9" ht="15" x14ac:dyDescent="0.2">
      <c r="A33" s="126"/>
    </row>
    <row r="34" spans="1:9" ht="14.25" x14ac:dyDescent="0.2">
      <c r="A34" s="119" t="s">
        <v>182</v>
      </c>
      <c r="B34" s="119"/>
      <c r="E34" s="168" t="s">
        <v>183</v>
      </c>
      <c r="F34" s="168"/>
    </row>
    <row r="35" spans="1:9" ht="14.25" x14ac:dyDescent="0.2">
      <c r="A35" s="127"/>
    </row>
    <row r="36" spans="1:9" ht="14.25" x14ac:dyDescent="0.2">
      <c r="A36" s="119" t="s">
        <v>196</v>
      </c>
      <c r="B36" s="119"/>
      <c r="E36" s="168" t="s">
        <v>184</v>
      </c>
      <c r="F36" s="168"/>
    </row>
    <row r="37" spans="1:9" ht="14.25" x14ac:dyDescent="0.2">
      <c r="A37" s="127"/>
    </row>
    <row r="38" spans="1:9" ht="14.25" x14ac:dyDescent="0.2">
      <c r="A38" s="119" t="s">
        <v>197</v>
      </c>
      <c r="B38" s="119"/>
      <c r="E38" s="124" t="s">
        <v>225</v>
      </c>
    </row>
    <row r="40" spans="1:9" ht="14.25" customHeight="1" x14ac:dyDescent="0.2">
      <c r="A40" s="119" t="s">
        <v>198</v>
      </c>
      <c r="B40" s="119"/>
      <c r="E40" s="169" t="s">
        <v>185</v>
      </c>
      <c r="F40" s="169"/>
    </row>
    <row r="41" spans="1:9" x14ac:dyDescent="0.2">
      <c r="A41" s="120"/>
    </row>
    <row r="42" spans="1:9" ht="14.25" x14ac:dyDescent="0.2">
      <c r="A42" s="130" t="s">
        <v>226</v>
      </c>
      <c r="B42" s="130"/>
      <c r="E42" s="168" t="s">
        <v>186</v>
      </c>
      <c r="F42" s="168"/>
    </row>
    <row r="43" spans="1:9" ht="14.25" x14ac:dyDescent="0.2">
      <c r="A43" s="127"/>
    </row>
    <row r="45" spans="1:9" ht="14.25" x14ac:dyDescent="0.2">
      <c r="A45" s="173" t="s">
        <v>199</v>
      </c>
      <c r="B45" s="173"/>
      <c r="C45" s="173"/>
      <c r="D45" s="173"/>
      <c r="E45" s="173"/>
      <c r="F45" s="173"/>
    </row>
    <row r="46" spans="1:9" ht="14.25" x14ac:dyDescent="0.2">
      <c r="A46" s="127"/>
    </row>
    <row r="47" spans="1:9" ht="15" x14ac:dyDescent="0.2">
      <c r="A47" s="132" t="s">
        <v>187</v>
      </c>
      <c r="B47" s="133"/>
      <c r="C47" s="133"/>
      <c r="D47" s="133"/>
      <c r="E47" s="133"/>
      <c r="F47" s="133"/>
      <c r="G47" s="133"/>
      <c r="H47" s="133"/>
      <c r="I47" s="132"/>
    </row>
    <row r="48" spans="1:9" ht="15" x14ac:dyDescent="0.2">
      <c r="A48" s="132" t="s">
        <v>188</v>
      </c>
      <c r="B48" s="133"/>
      <c r="C48" s="133"/>
      <c r="D48" s="133"/>
      <c r="E48" s="133"/>
      <c r="F48" s="133"/>
    </row>
    <row r="49" spans="1:8" ht="15" x14ac:dyDescent="0.2">
      <c r="A49" s="132" t="s">
        <v>200</v>
      </c>
      <c r="B49" s="133"/>
      <c r="C49" s="133"/>
      <c r="D49" s="133"/>
      <c r="E49" s="133"/>
      <c r="F49" s="133"/>
      <c r="G49" s="133"/>
    </row>
    <row r="50" spans="1:8" ht="15" x14ac:dyDescent="0.2">
      <c r="A50" s="126"/>
    </row>
    <row r="52" spans="1:8" ht="14.25" x14ac:dyDescent="0.2">
      <c r="A52" s="125" t="s">
        <v>215</v>
      </c>
    </row>
    <row r="54" spans="1:8" ht="15" x14ac:dyDescent="0.2">
      <c r="A54" s="121" t="s">
        <v>201</v>
      </c>
      <c r="C54" s="121" t="s">
        <v>202</v>
      </c>
      <c r="E54" s="121" t="s">
        <v>204</v>
      </c>
      <c r="F54" s="121" t="s">
        <v>205</v>
      </c>
      <c r="H54" s="121" t="s">
        <v>203</v>
      </c>
    </row>
    <row r="55" spans="1:8" ht="15" x14ac:dyDescent="0.2">
      <c r="A55" s="121" t="s">
        <v>206</v>
      </c>
      <c r="B55" s="121" t="s">
        <v>207</v>
      </c>
      <c r="C55" s="121" t="s">
        <v>208</v>
      </c>
      <c r="D55" s="121" t="s">
        <v>209</v>
      </c>
      <c r="E55" s="121" t="s">
        <v>210</v>
      </c>
      <c r="F55" s="121" t="s">
        <v>211</v>
      </c>
    </row>
    <row r="56" spans="1:8" ht="15" x14ac:dyDescent="0.2">
      <c r="A56" s="121"/>
    </row>
    <row r="57" spans="1:8" ht="15" x14ac:dyDescent="0.2">
      <c r="A57" s="121"/>
    </row>
    <row r="58" spans="1:8" ht="15" x14ac:dyDescent="0.2">
      <c r="A58" s="135">
        <v>200000</v>
      </c>
      <c r="B58" s="133" t="s">
        <v>216</v>
      </c>
      <c r="C58" s="121" t="s">
        <v>212</v>
      </c>
      <c r="D58" s="133" t="s">
        <v>213</v>
      </c>
      <c r="E58" s="121" t="s">
        <v>214</v>
      </c>
      <c r="F58" s="121" t="s">
        <v>214</v>
      </c>
    </row>
    <row r="59" spans="1:8" ht="15" x14ac:dyDescent="0.2">
      <c r="A59" s="135">
        <v>597783</v>
      </c>
      <c r="B59" s="133" t="s">
        <v>216</v>
      </c>
      <c r="C59" s="134" t="s">
        <v>217</v>
      </c>
      <c r="D59" s="133" t="s">
        <v>219</v>
      </c>
      <c r="E59" s="134" t="s">
        <v>221</v>
      </c>
      <c r="F59" t="s">
        <v>222</v>
      </c>
    </row>
    <row r="60" spans="1:8" ht="15" x14ac:dyDescent="0.2">
      <c r="A60" s="135">
        <v>421063</v>
      </c>
      <c r="B60" s="133" t="s">
        <v>216</v>
      </c>
      <c r="C60" s="134" t="s">
        <v>218</v>
      </c>
      <c r="D60" s="133" t="s">
        <v>220</v>
      </c>
      <c r="E60" s="134" t="s">
        <v>223</v>
      </c>
      <c r="F60" t="s">
        <v>224</v>
      </c>
    </row>
    <row r="63" spans="1:8" ht="15" x14ac:dyDescent="0.2">
      <c r="A63" s="121"/>
    </row>
    <row r="64" spans="1:8" ht="14.25" x14ac:dyDescent="0.2">
      <c r="A64" s="124" t="s">
        <v>227</v>
      </c>
      <c r="B64" s="124"/>
    </row>
    <row r="65" spans="1:22" ht="15" x14ac:dyDescent="0.2">
      <c r="A65" s="129"/>
    </row>
    <row r="66" spans="1:22" ht="15" x14ac:dyDescent="0.2">
      <c r="A66" s="132" t="s">
        <v>228</v>
      </c>
      <c r="B66" s="132"/>
      <c r="C66" s="132"/>
      <c r="D66" s="132"/>
      <c r="E66" s="132"/>
    </row>
    <row r="67" spans="1:22" ht="15" x14ac:dyDescent="0.2">
      <c r="A67" s="129"/>
    </row>
    <row r="68" spans="1:22" ht="15" x14ac:dyDescent="0.2">
      <c r="A68" s="132" t="s">
        <v>229</v>
      </c>
      <c r="B68" s="132"/>
      <c r="C68" s="132"/>
      <c r="D68" s="132"/>
      <c r="E68" s="132"/>
      <c r="F68" s="132"/>
      <c r="G68" s="132"/>
      <c r="H68" s="132"/>
      <c r="I68" s="132"/>
    </row>
    <row r="69" spans="1:22" ht="15" x14ac:dyDescent="0.2">
      <c r="A69" s="129"/>
    </row>
    <row r="70" spans="1:22" ht="15" x14ac:dyDescent="0.2">
      <c r="A70" s="132" t="s">
        <v>230</v>
      </c>
      <c r="B70" s="132"/>
      <c r="C70" s="132"/>
      <c r="D70" s="132"/>
      <c r="E70" s="132"/>
      <c r="F70" s="132"/>
      <c r="G70" s="132"/>
      <c r="H70" s="132"/>
      <c r="I70" s="132"/>
    </row>
    <row r="71" spans="1:22" ht="15" x14ac:dyDescent="0.2">
      <c r="A71" s="129"/>
    </row>
    <row r="72" spans="1:22" ht="15" x14ac:dyDescent="0.2">
      <c r="A72" s="132" t="s">
        <v>231</v>
      </c>
      <c r="B72" s="132"/>
      <c r="C72" s="132"/>
      <c r="D72" s="132"/>
      <c r="E72" s="132"/>
      <c r="F72" s="132"/>
      <c r="G72" s="132"/>
      <c r="H72" s="132"/>
    </row>
    <row r="73" spans="1:22" ht="15" x14ac:dyDescent="0.2">
      <c r="A73" s="132" t="s">
        <v>232</v>
      </c>
      <c r="B73" s="132"/>
      <c r="C73" s="132"/>
      <c r="D73" s="132"/>
      <c r="E73" s="132"/>
      <c r="F73" s="132"/>
      <c r="G73" s="132"/>
      <c r="H73" s="132"/>
      <c r="I73" s="132"/>
      <c r="J73" s="132"/>
      <c r="K73" s="132"/>
    </row>
    <row r="74" spans="1:22" ht="15" x14ac:dyDescent="0.2">
      <c r="A74" s="129"/>
    </row>
    <row r="75" spans="1:22" ht="15" x14ac:dyDescent="0.2">
      <c r="A75" s="132" t="s">
        <v>233</v>
      </c>
      <c r="B75" s="132"/>
      <c r="C75" s="132"/>
      <c r="D75" s="132"/>
      <c r="E75" s="132"/>
      <c r="F75" s="132"/>
      <c r="G75" s="132"/>
    </row>
    <row r="76" spans="1:22" ht="15" x14ac:dyDescent="0.2">
      <c r="A76" s="132" t="s">
        <v>234</v>
      </c>
      <c r="B76" s="132"/>
      <c r="C76" s="132"/>
      <c r="D76" s="132"/>
      <c r="E76" s="132"/>
      <c r="F76" s="132"/>
      <c r="G76" s="132"/>
      <c r="H76" s="132"/>
    </row>
    <row r="77" spans="1:22" ht="15" x14ac:dyDescent="0.2">
      <c r="A77" s="129"/>
    </row>
    <row r="78" spans="1:22" ht="15" x14ac:dyDescent="0.2">
      <c r="A78" s="132" t="s">
        <v>235</v>
      </c>
      <c r="B78" s="132"/>
      <c r="C78" s="132"/>
      <c r="D78" s="132"/>
      <c r="E78" s="132"/>
      <c r="F78" s="132"/>
      <c r="G78" s="132"/>
      <c r="H78" s="132"/>
      <c r="I78" s="132"/>
      <c r="J78" s="132"/>
      <c r="K78" s="132"/>
    </row>
    <row r="79" spans="1:22" ht="15" x14ac:dyDescent="0.2">
      <c r="A79" s="129"/>
    </row>
    <row r="80" spans="1:22" ht="15" x14ac:dyDescent="0.2">
      <c r="A80" s="132" t="s">
        <v>236</v>
      </c>
      <c r="B80" s="132"/>
      <c r="C80" s="132"/>
      <c r="D80" s="132"/>
      <c r="E80" s="132"/>
      <c r="F80" s="132"/>
      <c r="G80" s="132"/>
      <c r="H80" s="132"/>
      <c r="I80" s="132"/>
      <c r="J80" s="132"/>
      <c r="K80" s="132"/>
      <c r="L80" s="132"/>
      <c r="M80" s="132"/>
      <c r="N80" s="132"/>
      <c r="O80" s="132"/>
      <c r="P80" s="132"/>
      <c r="Q80" s="132"/>
      <c r="R80" s="132"/>
      <c r="S80" s="132"/>
      <c r="T80" s="132"/>
      <c r="U80" s="132"/>
      <c r="V80" s="132"/>
    </row>
    <row r="81" spans="1:11" ht="15" x14ac:dyDescent="0.2">
      <c r="A81" s="129"/>
    </row>
    <row r="82" spans="1:11" ht="15" x14ac:dyDescent="0.2">
      <c r="A82" s="132" t="s">
        <v>237</v>
      </c>
      <c r="B82" s="132"/>
      <c r="C82" s="132"/>
      <c r="D82" s="132"/>
      <c r="E82" s="132"/>
    </row>
    <row r="83" spans="1:11" ht="15" x14ac:dyDescent="0.2">
      <c r="A83" s="129"/>
    </row>
    <row r="84" spans="1:11" ht="15" x14ac:dyDescent="0.2">
      <c r="A84" s="132" t="s">
        <v>238</v>
      </c>
      <c r="B84" s="132"/>
      <c r="C84" s="132"/>
      <c r="D84" s="132"/>
      <c r="E84" s="132"/>
      <c r="F84" s="132"/>
      <c r="G84" s="132"/>
      <c r="H84" s="132"/>
      <c r="I84" s="132"/>
    </row>
    <row r="85" spans="1:11" ht="15" x14ac:dyDescent="0.2">
      <c r="A85" s="129"/>
    </row>
    <row r="86" spans="1:11" ht="15" x14ac:dyDescent="0.2">
      <c r="A86" s="132" t="s">
        <v>239</v>
      </c>
      <c r="B86" s="132"/>
      <c r="C86" s="132"/>
      <c r="D86" s="132"/>
      <c r="E86" s="132"/>
      <c r="F86" s="132"/>
      <c r="G86" s="132"/>
      <c r="H86" s="132"/>
      <c r="I86" s="132"/>
      <c r="J86" s="132"/>
    </row>
    <row r="88" spans="1:11" ht="15" x14ac:dyDescent="0.2">
      <c r="A88" s="132" t="s">
        <v>240</v>
      </c>
      <c r="B88" s="132"/>
      <c r="C88" s="132"/>
      <c r="D88" s="132"/>
      <c r="E88" s="132"/>
      <c r="F88" s="132"/>
      <c r="G88" s="132"/>
      <c r="H88" s="132"/>
    </row>
    <row r="89" spans="1:11" ht="15" x14ac:dyDescent="0.2">
      <c r="A89" s="129"/>
    </row>
    <row r="90" spans="1:11" ht="15" x14ac:dyDescent="0.2">
      <c r="A90" s="132" t="s">
        <v>241</v>
      </c>
      <c r="B90" s="132"/>
      <c r="C90" s="132"/>
      <c r="D90" s="132"/>
      <c r="E90" s="132"/>
      <c r="F90" s="132"/>
      <c r="G90" s="132"/>
      <c r="H90" s="132"/>
    </row>
    <row r="91" spans="1:11" ht="15" x14ac:dyDescent="0.2">
      <c r="A91" s="132" t="s">
        <v>242</v>
      </c>
      <c r="B91" s="132"/>
      <c r="C91" s="132"/>
      <c r="D91" s="132"/>
      <c r="E91" s="132"/>
      <c r="F91" s="132"/>
      <c r="G91" s="132"/>
      <c r="H91" s="132"/>
      <c r="I91" s="132"/>
      <c r="J91" s="132"/>
      <c r="K91" s="132"/>
    </row>
    <row r="92" spans="1:11" ht="15" x14ac:dyDescent="0.2">
      <c r="A92" s="129"/>
    </row>
    <row r="93" spans="1:11" ht="15" x14ac:dyDescent="0.2">
      <c r="A93" s="132" t="s">
        <v>243</v>
      </c>
      <c r="B93" s="132"/>
      <c r="C93" s="132"/>
      <c r="D93" s="132"/>
      <c r="E93" s="132"/>
      <c r="F93" s="132"/>
      <c r="G93" s="132"/>
      <c r="H93" s="132"/>
    </row>
    <row r="94" spans="1:11" ht="15" x14ac:dyDescent="0.2">
      <c r="A94" s="129"/>
    </row>
    <row r="95" spans="1:11" ht="15" x14ac:dyDescent="0.2">
      <c r="A95" s="132" t="s">
        <v>244</v>
      </c>
      <c r="B95" s="132"/>
      <c r="C95" s="132"/>
      <c r="D95" s="132"/>
      <c r="E95" s="132"/>
      <c r="F95" s="132"/>
      <c r="G95" s="132"/>
      <c r="H95" s="132"/>
      <c r="I95" s="132"/>
    </row>
    <row r="97" spans="1:5" ht="28.5" x14ac:dyDescent="0.2">
      <c r="A97" s="136"/>
      <c r="B97" s="137" t="s">
        <v>246</v>
      </c>
      <c r="C97" s="137"/>
      <c r="D97" s="137" t="s">
        <v>248</v>
      </c>
    </row>
    <row r="98" spans="1:5" ht="15" x14ac:dyDescent="0.2">
      <c r="A98" s="138" t="s">
        <v>245</v>
      </c>
      <c r="B98" s="137" t="s">
        <v>247</v>
      </c>
      <c r="C98" s="137" t="s">
        <v>19</v>
      </c>
      <c r="D98" s="137" t="s">
        <v>247</v>
      </c>
    </row>
    <row r="99" spans="1:5" ht="14.25" x14ac:dyDescent="0.2">
      <c r="A99" s="139"/>
      <c r="B99" s="139"/>
      <c r="C99" s="137" t="s">
        <v>247</v>
      </c>
      <c r="D99" s="139"/>
    </row>
    <row r="100" spans="1:5" ht="30" x14ac:dyDescent="0.2">
      <c r="A100" s="140" t="s">
        <v>249</v>
      </c>
      <c r="B100" s="141">
        <v>205086842</v>
      </c>
      <c r="C100" s="142" t="s">
        <v>189</v>
      </c>
      <c r="D100" s="141">
        <v>205086842</v>
      </c>
    </row>
    <row r="101" spans="1:5" ht="15" x14ac:dyDescent="0.2">
      <c r="A101" s="140" t="s">
        <v>250</v>
      </c>
      <c r="B101" s="141">
        <v>9982151604</v>
      </c>
      <c r="C101" s="142" t="s">
        <v>189</v>
      </c>
      <c r="D101" s="141">
        <v>9982151604</v>
      </c>
    </row>
    <row r="102" spans="1:5" ht="14.25" x14ac:dyDescent="0.2">
      <c r="A102" s="143" t="s">
        <v>251</v>
      </c>
      <c r="B102" s="144">
        <v>10187238446</v>
      </c>
      <c r="C102" s="145" t="s">
        <v>189</v>
      </c>
      <c r="D102" s="144">
        <v>10187238446</v>
      </c>
    </row>
    <row r="105" spans="1:5" ht="14.25" x14ac:dyDescent="0.2">
      <c r="A105" s="127"/>
    </row>
    <row r="106" spans="1:5" ht="14.25" x14ac:dyDescent="0.2">
      <c r="A106" s="130" t="s">
        <v>253</v>
      </c>
      <c r="B106" s="130"/>
      <c r="C106" s="130"/>
      <c r="D106" s="130"/>
      <c r="E106" s="130"/>
    </row>
    <row r="107" spans="1:5" ht="14.25" x14ac:dyDescent="0.2">
      <c r="A107" s="127"/>
    </row>
    <row r="108" spans="1:5" ht="14.25" x14ac:dyDescent="0.2">
      <c r="A108" s="146" t="s">
        <v>254</v>
      </c>
      <c r="B108" s="146"/>
      <c r="C108" s="146"/>
    </row>
    <row r="109" spans="1:5" x14ac:dyDescent="0.2">
      <c r="A109" s="131"/>
    </row>
    <row r="110" spans="1:5" ht="15" x14ac:dyDescent="0.25">
      <c r="A110" s="124" t="s">
        <v>255</v>
      </c>
      <c r="B110" s="119" t="s">
        <v>256</v>
      </c>
      <c r="C110" s="128" t="s">
        <v>257</v>
      </c>
      <c r="D110" s="119"/>
    </row>
    <row r="111" spans="1:5" ht="15" x14ac:dyDescent="0.25">
      <c r="A111" s="124" t="s">
        <v>258</v>
      </c>
      <c r="B111" s="119" t="s">
        <v>256</v>
      </c>
      <c r="C111" s="128" t="s">
        <v>259</v>
      </c>
      <c r="D111" s="119"/>
    </row>
    <row r="112" spans="1:5" ht="15" x14ac:dyDescent="0.25">
      <c r="A112" s="124" t="s">
        <v>260</v>
      </c>
      <c r="B112" s="119" t="s">
        <v>256</v>
      </c>
      <c r="C112" s="128" t="s">
        <v>261</v>
      </c>
      <c r="D112" s="119"/>
    </row>
    <row r="113" spans="1:6" ht="15" x14ac:dyDescent="0.2">
      <c r="B113" s="119" t="s">
        <v>256</v>
      </c>
      <c r="C113" s="132" t="s">
        <v>262</v>
      </c>
      <c r="D113" s="133"/>
    </row>
    <row r="114" spans="1:6" ht="15" x14ac:dyDescent="0.2">
      <c r="B114" s="119" t="s">
        <v>256</v>
      </c>
      <c r="C114" s="132" t="s">
        <v>263</v>
      </c>
      <c r="D114" s="133"/>
      <c r="E114" s="133"/>
    </row>
    <row r="115" spans="1:6" ht="14.25" x14ac:dyDescent="0.2">
      <c r="B115" s="119"/>
    </row>
    <row r="116" spans="1:6" ht="15" x14ac:dyDescent="0.25">
      <c r="A116" s="130" t="s">
        <v>265</v>
      </c>
      <c r="B116" s="119" t="s">
        <v>256</v>
      </c>
      <c r="C116" s="128" t="s">
        <v>266</v>
      </c>
    </row>
    <row r="117" spans="1:6" ht="15" x14ac:dyDescent="0.25">
      <c r="B117" s="119" t="s">
        <v>256</v>
      </c>
      <c r="C117" s="128" t="s">
        <v>264</v>
      </c>
    </row>
    <row r="118" spans="1:6" ht="14.25" x14ac:dyDescent="0.2">
      <c r="B118" s="119"/>
    </row>
    <row r="119" spans="1:6" x14ac:dyDescent="0.2">
      <c r="A119" s="131"/>
    </row>
    <row r="120" spans="1:6" ht="15" x14ac:dyDescent="0.2">
      <c r="A120" s="124" t="s">
        <v>267</v>
      </c>
      <c r="B120" s="119" t="s">
        <v>256</v>
      </c>
      <c r="C120" s="121" t="s">
        <v>268</v>
      </c>
      <c r="F120" s="53"/>
    </row>
    <row r="121" spans="1:6" ht="15" x14ac:dyDescent="0.2">
      <c r="A121" s="124" t="s">
        <v>269</v>
      </c>
      <c r="B121" s="119" t="s">
        <v>256</v>
      </c>
      <c r="C121" s="121" t="s">
        <v>270</v>
      </c>
      <c r="F121" s="53"/>
    </row>
    <row r="122" spans="1:6" x14ac:dyDescent="0.2">
      <c r="A122" s="131"/>
    </row>
    <row r="125" spans="1:6" ht="14.25" x14ac:dyDescent="0.2">
      <c r="A125" s="147" t="s">
        <v>271</v>
      </c>
      <c r="B125" s="147"/>
    </row>
    <row r="127" spans="1:6" ht="13.5" x14ac:dyDescent="0.2">
      <c r="A127" s="148" t="s">
        <v>272</v>
      </c>
      <c r="B127" s="150" t="s">
        <v>273</v>
      </c>
      <c r="C127" s="150"/>
    </row>
    <row r="128" spans="1:6" ht="13.5" x14ac:dyDescent="0.2">
      <c r="A128" s="148" t="s">
        <v>274</v>
      </c>
      <c r="B128" s="150" t="s">
        <v>317</v>
      </c>
      <c r="C128" s="150"/>
    </row>
    <row r="129" spans="1:5" ht="13.5" x14ac:dyDescent="0.2">
      <c r="A129" s="148" t="s">
        <v>275</v>
      </c>
      <c r="B129" s="151" t="s">
        <v>276</v>
      </c>
      <c r="C129" s="150"/>
    </row>
    <row r="130" spans="1:5" ht="40.5" x14ac:dyDescent="0.2">
      <c r="A130" s="148" t="s">
        <v>277</v>
      </c>
      <c r="B130" s="151" t="s">
        <v>278</v>
      </c>
      <c r="C130" s="150"/>
      <c r="D130" s="150"/>
    </row>
    <row r="131" spans="1:5" ht="27" x14ac:dyDescent="0.2">
      <c r="A131" s="148" t="s">
        <v>279</v>
      </c>
      <c r="B131" s="151" t="s">
        <v>280</v>
      </c>
      <c r="C131" s="151"/>
    </row>
    <row r="132" spans="1:5" ht="27" x14ac:dyDescent="0.2">
      <c r="A132" s="148" t="s">
        <v>281</v>
      </c>
      <c r="B132" s="151" t="s">
        <v>282</v>
      </c>
      <c r="C132" s="151"/>
    </row>
    <row r="133" spans="1:5" ht="40.5" x14ac:dyDescent="0.2">
      <c r="A133" s="148" t="s">
        <v>283</v>
      </c>
      <c r="B133" s="151" t="s">
        <v>284</v>
      </c>
      <c r="C133" s="151"/>
      <c r="D133" s="151"/>
    </row>
    <row r="134" spans="1:5" ht="27" x14ac:dyDescent="0.2">
      <c r="A134" s="148" t="s">
        <v>285</v>
      </c>
      <c r="B134" s="151" t="s">
        <v>286</v>
      </c>
      <c r="C134" s="151"/>
      <c r="D134" s="151"/>
      <c r="E134" s="151"/>
    </row>
    <row r="135" spans="1:5" ht="27" x14ac:dyDescent="0.2">
      <c r="A135" s="148" t="s">
        <v>287</v>
      </c>
      <c r="B135" s="151" t="s">
        <v>288</v>
      </c>
      <c r="C135" s="151"/>
      <c r="D135" s="151"/>
    </row>
    <row r="136" spans="1:5" ht="40.5" x14ac:dyDescent="0.2">
      <c r="A136" s="148" t="s">
        <v>289</v>
      </c>
      <c r="B136" s="151" t="s">
        <v>290</v>
      </c>
      <c r="C136" s="151"/>
      <c r="D136" s="151"/>
      <c r="E136" s="151"/>
    </row>
    <row r="137" spans="1:5" ht="27" x14ac:dyDescent="0.2">
      <c r="A137" s="148" t="s">
        <v>291</v>
      </c>
      <c r="B137" s="151" t="s">
        <v>292</v>
      </c>
      <c r="C137" s="151"/>
      <c r="D137" s="151"/>
      <c r="E137" s="151"/>
    </row>
    <row r="138" spans="1:5" ht="13.5" x14ac:dyDescent="0.2">
      <c r="A138" s="148" t="s">
        <v>293</v>
      </c>
      <c r="B138" s="149" t="s">
        <v>294</v>
      </c>
    </row>
    <row r="139" spans="1:5" ht="13.5" x14ac:dyDescent="0.2">
      <c r="A139" s="148" t="s">
        <v>295</v>
      </c>
      <c r="B139" s="149" t="s">
        <v>296</v>
      </c>
    </row>
    <row r="140" spans="1:5" ht="13.5" x14ac:dyDescent="0.2">
      <c r="A140" s="148" t="s">
        <v>297</v>
      </c>
      <c r="B140" s="149" t="s">
        <v>298</v>
      </c>
    </row>
    <row r="141" spans="1:5" ht="27" x14ac:dyDescent="0.2">
      <c r="A141" s="148" t="s">
        <v>299</v>
      </c>
      <c r="B141" s="149" t="s">
        <v>300</v>
      </c>
    </row>
    <row r="142" spans="1:5" ht="27" x14ac:dyDescent="0.2">
      <c r="A142" s="148" t="s">
        <v>301</v>
      </c>
      <c r="B142" s="149" t="s">
        <v>302</v>
      </c>
    </row>
    <row r="143" spans="1:5" ht="13.5" x14ac:dyDescent="0.2">
      <c r="A143" s="148" t="s">
        <v>303</v>
      </c>
      <c r="B143" s="149" t="s">
        <v>304</v>
      </c>
    </row>
    <row r="144" spans="1:5" ht="40.5" x14ac:dyDescent="0.2">
      <c r="A144" s="148" t="s">
        <v>305</v>
      </c>
      <c r="B144" s="149" t="s">
        <v>306</v>
      </c>
    </row>
    <row r="145" spans="1:4" ht="40.5" x14ac:dyDescent="0.2">
      <c r="A145" s="148" t="s">
        <v>307</v>
      </c>
      <c r="B145" s="149" t="s">
        <v>308</v>
      </c>
    </row>
    <row r="146" spans="1:4" ht="27" x14ac:dyDescent="0.2">
      <c r="A146" s="148" t="s">
        <v>309</v>
      </c>
      <c r="B146" s="149" t="s">
        <v>310</v>
      </c>
    </row>
    <row r="147" spans="1:4" ht="27" x14ac:dyDescent="0.2">
      <c r="A147" s="148" t="s">
        <v>311</v>
      </c>
      <c r="B147" s="149" t="s">
        <v>312</v>
      </c>
    </row>
    <row r="148" spans="1:4" ht="27" x14ac:dyDescent="0.2">
      <c r="A148" s="148" t="s">
        <v>313</v>
      </c>
      <c r="B148" s="149" t="s">
        <v>314</v>
      </c>
    </row>
    <row r="149" spans="1:4" ht="13.5" x14ac:dyDescent="0.2">
      <c r="A149" s="148" t="s">
        <v>315</v>
      </c>
      <c r="B149" s="149" t="s">
        <v>316</v>
      </c>
    </row>
    <row r="150" spans="1:4" ht="13.5" x14ac:dyDescent="0.2">
      <c r="A150" s="148"/>
      <c r="B150" s="149"/>
    </row>
    <row r="151" spans="1:4" ht="15" x14ac:dyDescent="0.2">
      <c r="A151" s="132" t="s">
        <v>318</v>
      </c>
      <c r="B151" s="132"/>
      <c r="C151" s="132"/>
    </row>
    <row r="153" spans="1:4" ht="15" x14ac:dyDescent="0.2">
      <c r="A153" s="132" t="s">
        <v>319</v>
      </c>
      <c r="B153" s="132"/>
      <c r="C153" s="132"/>
    </row>
    <row r="155" spans="1:4" ht="15" x14ac:dyDescent="0.2">
      <c r="A155" s="129" t="s">
        <v>320</v>
      </c>
      <c r="D155" s="129" t="s">
        <v>321</v>
      </c>
    </row>
    <row r="157" spans="1:4" ht="25.5" x14ac:dyDescent="0.2">
      <c r="A157" s="152"/>
      <c r="B157" s="152" t="s">
        <v>322</v>
      </c>
      <c r="C157" s="152" t="s">
        <v>324</v>
      </c>
    </row>
    <row r="158" spans="1:4" x14ac:dyDescent="0.2">
      <c r="A158" s="152" t="s">
        <v>150</v>
      </c>
      <c r="B158" s="152" t="s">
        <v>323</v>
      </c>
      <c r="C158" s="153" t="s">
        <v>325</v>
      </c>
    </row>
    <row r="159" spans="1:4" ht="25.5" x14ac:dyDescent="0.2">
      <c r="A159" s="154" t="s">
        <v>326</v>
      </c>
      <c r="B159" s="155" t="s">
        <v>327</v>
      </c>
      <c r="C159" s="156">
        <v>774170160434</v>
      </c>
    </row>
    <row r="160" spans="1:4" x14ac:dyDescent="0.2">
      <c r="A160" s="170" t="s">
        <v>328</v>
      </c>
      <c r="B160" s="171">
        <v>122504672.48999999</v>
      </c>
      <c r="C160" s="172">
        <v>781595736093</v>
      </c>
    </row>
    <row r="161" spans="1:6" x14ac:dyDescent="0.2">
      <c r="A161" s="170"/>
      <c r="B161" s="171"/>
      <c r="C161" s="172"/>
    </row>
    <row r="162" spans="1:6" ht="25.5" x14ac:dyDescent="0.2">
      <c r="A162" s="157" t="s">
        <v>329</v>
      </c>
      <c r="B162" s="158">
        <v>1163859.6200000001</v>
      </c>
      <c r="C162" s="159">
        <v>7425575659</v>
      </c>
    </row>
    <row r="165" spans="1:6" ht="15" x14ac:dyDescent="0.2">
      <c r="A165" s="132" t="s">
        <v>330</v>
      </c>
      <c r="B165" s="132"/>
      <c r="C165" s="132"/>
    </row>
    <row r="168" spans="1:6" ht="15" x14ac:dyDescent="0.2">
      <c r="A168" s="132" t="s">
        <v>331</v>
      </c>
      <c r="B168" s="132"/>
      <c r="C168" s="132"/>
      <c r="D168" s="132"/>
      <c r="E168" s="132"/>
      <c r="F168" s="132"/>
    </row>
    <row r="170" spans="1:6" ht="15" x14ac:dyDescent="0.2">
      <c r="A170" s="132" t="s">
        <v>332</v>
      </c>
      <c r="B170" s="132"/>
      <c r="C170" s="132"/>
    </row>
    <row r="171" spans="1:6" ht="15" x14ac:dyDescent="0.2">
      <c r="A171" s="132" t="s">
        <v>333</v>
      </c>
      <c r="B171" s="132"/>
    </row>
    <row r="172" spans="1:6" ht="15" x14ac:dyDescent="0.2">
      <c r="A172" s="132" t="s">
        <v>334</v>
      </c>
      <c r="B172" s="132"/>
      <c r="C172" s="132"/>
    </row>
    <row r="174" spans="1:6" ht="15" x14ac:dyDescent="0.25">
      <c r="A174" s="161" t="s">
        <v>335</v>
      </c>
      <c r="B174" s="161"/>
      <c r="C174" s="161"/>
    </row>
    <row r="176" spans="1:6" ht="15" x14ac:dyDescent="0.2">
      <c r="A176" s="132" t="s">
        <v>336</v>
      </c>
      <c r="B176" s="132"/>
      <c r="C176" s="132"/>
    </row>
    <row r="178" spans="1:4" ht="15" x14ac:dyDescent="0.2">
      <c r="A178" s="132" t="s">
        <v>337</v>
      </c>
      <c r="B178" s="132"/>
      <c r="C178" s="132"/>
      <c r="D178" s="132"/>
    </row>
    <row r="195" spans="1:3" ht="15" x14ac:dyDescent="0.25">
      <c r="A195" s="161" t="s">
        <v>338</v>
      </c>
      <c r="B195" s="161"/>
      <c r="C195" s="161"/>
    </row>
    <row r="209" spans="1:3" ht="15" x14ac:dyDescent="0.25">
      <c r="A209" s="161" t="s">
        <v>339</v>
      </c>
      <c r="B209" s="161"/>
    </row>
    <row r="211" spans="1:3" ht="15" x14ac:dyDescent="0.2">
      <c r="A211" s="132" t="s">
        <v>340</v>
      </c>
      <c r="B211" s="132"/>
      <c r="C211" s="132"/>
    </row>
    <row r="225" spans="1:3" ht="15" x14ac:dyDescent="0.25">
      <c r="A225" s="161" t="s">
        <v>341</v>
      </c>
      <c r="B225" s="161"/>
      <c r="C225" s="161"/>
    </row>
    <row r="227" spans="1:3" ht="15" x14ac:dyDescent="0.25">
      <c r="A227" s="161" t="s">
        <v>342</v>
      </c>
      <c r="B227" s="161"/>
      <c r="C227" s="161"/>
    </row>
    <row r="237" spans="1:3" ht="15" x14ac:dyDescent="0.2">
      <c r="A237" s="132" t="s">
        <v>343</v>
      </c>
      <c r="B237" s="132"/>
      <c r="C237" s="132"/>
    </row>
    <row r="256" spans="1:3" ht="14.25" x14ac:dyDescent="0.2">
      <c r="A256" s="130" t="s">
        <v>344</v>
      </c>
      <c r="B256" s="130"/>
      <c r="C256" s="130"/>
    </row>
    <row r="258" spans="1:3" ht="15" x14ac:dyDescent="0.2">
      <c r="A258" s="132" t="s">
        <v>345</v>
      </c>
      <c r="B258" s="132"/>
      <c r="C258" s="132"/>
    </row>
    <row r="260" spans="1:3" ht="14.25" x14ac:dyDescent="0.2">
      <c r="A260" s="137" t="s">
        <v>346</v>
      </c>
      <c r="B260" s="137" t="s">
        <v>347</v>
      </c>
    </row>
    <row r="261" spans="1:3" ht="15" x14ac:dyDescent="0.2">
      <c r="A261" s="162"/>
      <c r="B261" s="163"/>
    </row>
    <row r="262" spans="1:3" ht="30" x14ac:dyDescent="0.2">
      <c r="A262" s="162" t="s">
        <v>348</v>
      </c>
      <c r="B262" s="164">
        <v>49814921788</v>
      </c>
    </row>
    <row r="263" spans="1:3" ht="30" x14ac:dyDescent="0.2">
      <c r="A263" s="162" t="s">
        <v>349</v>
      </c>
      <c r="B263" s="141">
        <v>32905126022</v>
      </c>
    </row>
    <row r="264" spans="1:3" ht="15" x14ac:dyDescent="0.2">
      <c r="A264" s="162" t="s">
        <v>43</v>
      </c>
      <c r="B264" s="141">
        <v>10525101630</v>
      </c>
    </row>
    <row r="265" spans="1:3" ht="28.5" x14ac:dyDescent="0.2">
      <c r="A265" s="165" t="s">
        <v>350</v>
      </c>
      <c r="B265" s="166">
        <v>93245149440</v>
      </c>
    </row>
    <row r="268" spans="1:3" ht="14.25" x14ac:dyDescent="0.2">
      <c r="A268" s="130" t="s">
        <v>351</v>
      </c>
      <c r="B268" s="130"/>
      <c r="C268" s="130"/>
    </row>
    <row r="270" spans="1:3" ht="15" x14ac:dyDescent="0.2">
      <c r="A270" s="132" t="s">
        <v>352</v>
      </c>
      <c r="B270" s="132"/>
      <c r="C270" s="132"/>
    </row>
    <row r="272" spans="1:3" ht="14.25" x14ac:dyDescent="0.2">
      <c r="A272" s="137" t="s">
        <v>346</v>
      </c>
      <c r="B272" s="137" t="s">
        <v>347</v>
      </c>
    </row>
    <row r="273" spans="1:6" ht="15" x14ac:dyDescent="0.2">
      <c r="A273" s="162" t="s">
        <v>353</v>
      </c>
      <c r="B273" s="141">
        <v>2824945671616</v>
      </c>
    </row>
    <row r="274" spans="1:6" ht="30" x14ac:dyDescent="0.2">
      <c r="A274" s="162" t="s">
        <v>354</v>
      </c>
      <c r="B274" s="141">
        <v>145398118451</v>
      </c>
    </row>
    <row r="275" spans="1:6" ht="28.5" x14ac:dyDescent="0.2">
      <c r="A275" s="165" t="s">
        <v>355</v>
      </c>
      <c r="B275" s="166">
        <v>2970343790067</v>
      </c>
    </row>
    <row r="278" spans="1:6" ht="15" x14ac:dyDescent="0.2">
      <c r="E278" s="132" t="s">
        <v>356</v>
      </c>
      <c r="F278" s="132"/>
    </row>
    <row r="280" spans="1:6" ht="15" x14ac:dyDescent="0.2">
      <c r="A280" s="132" t="s">
        <v>357</v>
      </c>
      <c r="B280" s="132"/>
    </row>
    <row r="281" spans="1:6" ht="14.25" x14ac:dyDescent="0.2">
      <c r="A281" s="130" t="s">
        <v>358</v>
      </c>
      <c r="B281" s="130"/>
      <c r="C281" s="130"/>
    </row>
    <row r="282" spans="1:6" ht="14.25" x14ac:dyDescent="0.2">
      <c r="A282" s="130" t="s">
        <v>359</v>
      </c>
      <c r="B282" s="130"/>
      <c r="C282" s="130"/>
    </row>
    <row r="283" spans="1:6" ht="14.25" x14ac:dyDescent="0.2">
      <c r="A283" s="130" t="s">
        <v>360</v>
      </c>
      <c r="B283" s="130"/>
      <c r="C283" s="130"/>
      <c r="D283" s="130"/>
    </row>
    <row r="284" spans="1:6" ht="15" x14ac:dyDescent="0.2">
      <c r="A284" s="167" t="s">
        <v>361</v>
      </c>
      <c r="B284" s="167"/>
      <c r="C284" s="167"/>
      <c r="D284" s="167"/>
    </row>
    <row r="286" spans="1:6" x14ac:dyDescent="0.2">
      <c r="A286" s="35" t="s">
        <v>362</v>
      </c>
    </row>
    <row r="287" spans="1:6" x14ac:dyDescent="0.2">
      <c r="A287" s="35" t="s">
        <v>363</v>
      </c>
    </row>
    <row r="288" spans="1:6" x14ac:dyDescent="0.2">
      <c r="A288" s="35" t="s">
        <v>364</v>
      </c>
    </row>
    <row r="289" spans="1:3" x14ac:dyDescent="0.2">
      <c r="A289" s="35" t="s">
        <v>365</v>
      </c>
    </row>
    <row r="290" spans="1:3" x14ac:dyDescent="0.2">
      <c r="A290" s="34" t="s">
        <v>366</v>
      </c>
    </row>
    <row r="291" spans="1:3" x14ac:dyDescent="0.2">
      <c r="A291" s="34" t="s">
        <v>367</v>
      </c>
    </row>
    <row r="292" spans="1:3" x14ac:dyDescent="0.2">
      <c r="A292" s="35" t="s">
        <v>368</v>
      </c>
    </row>
    <row r="294" spans="1:3" ht="15" x14ac:dyDescent="0.25">
      <c r="A294" s="128" t="s">
        <v>369</v>
      </c>
    </row>
    <row r="295" spans="1:3" ht="15" x14ac:dyDescent="0.25">
      <c r="A295" s="128" t="s">
        <v>372</v>
      </c>
    </row>
    <row r="297" spans="1:3" ht="15" x14ac:dyDescent="0.25">
      <c r="A297" s="128" t="s">
        <v>370</v>
      </c>
    </row>
    <row r="298" spans="1:3" ht="15" x14ac:dyDescent="0.25">
      <c r="A298" s="128" t="s">
        <v>371</v>
      </c>
    </row>
    <row r="300" spans="1:3" ht="15" x14ac:dyDescent="0.2">
      <c r="A300" s="132" t="s">
        <v>373</v>
      </c>
      <c r="B300" s="133"/>
      <c r="C300" s="133"/>
    </row>
    <row r="304" spans="1:3" ht="15" x14ac:dyDescent="0.25">
      <c r="A304" s="161" t="s">
        <v>374</v>
      </c>
      <c r="B304" s="160"/>
      <c r="C304" s="160"/>
    </row>
    <row r="305" spans="1:8" x14ac:dyDescent="0.2">
      <c r="A305" s="42"/>
    </row>
    <row r="307" spans="1:8" ht="12.75" customHeight="1" x14ac:dyDescent="0.2">
      <c r="D307" s="133" t="s">
        <v>375</v>
      </c>
      <c r="G307" s="133"/>
      <c r="H307" s="133"/>
    </row>
    <row r="308" spans="1:8" ht="14.25" x14ac:dyDescent="0.2">
      <c r="A308" s="127" t="s">
        <v>376</v>
      </c>
      <c r="D308" s="119" t="s">
        <v>377</v>
      </c>
      <c r="G308" s="119"/>
      <c r="H308" s="119"/>
    </row>
  </sheetData>
  <mergeCells count="8">
    <mergeCell ref="E34:F34"/>
    <mergeCell ref="E36:F36"/>
    <mergeCell ref="E40:F40"/>
    <mergeCell ref="A160:A161"/>
    <mergeCell ref="B160:B161"/>
    <mergeCell ref="C160:C161"/>
    <mergeCell ref="E42:F42"/>
    <mergeCell ref="A45:F45"/>
  </mergeCells>
  <pageMargins left="0.7" right="0.7" top="0.75" bottom="0.75" header="0.3" footer="0.3"/>
  <drawing r:id="rId1"/>
  <legacyDrawing r:id="rId2"/>
  <oleObjects>
    <mc:AlternateContent xmlns:mc="http://schemas.openxmlformats.org/markup-compatibility/2006">
      <mc:Choice Requires="x14">
        <oleObject progId="Excel.Sheet.12" shapeId="2057" r:id="rId3">
          <objectPr defaultSize="0" autoPict="0" r:id="rId4">
            <anchor moveWithCells="1" sizeWithCells="1">
              <from>
                <xdr:col>0</xdr:col>
                <xdr:colOff>57150</xdr:colOff>
                <xdr:row>178</xdr:row>
                <xdr:rowOff>114300</xdr:rowOff>
              </from>
              <to>
                <xdr:col>4</xdr:col>
                <xdr:colOff>247650</xdr:colOff>
                <xdr:row>192</xdr:row>
                <xdr:rowOff>66675</xdr:rowOff>
              </to>
            </anchor>
          </objectPr>
        </oleObject>
      </mc:Choice>
      <mc:Fallback>
        <oleObject progId="Excel.Sheet.12" shapeId="2057" r:id="rId3"/>
      </mc:Fallback>
    </mc:AlternateContent>
    <mc:AlternateContent xmlns:mc="http://schemas.openxmlformats.org/markup-compatibility/2006">
      <mc:Choice Requires="x14">
        <oleObject progId="Excel.Sheet.12" shapeId="2058" r:id="rId5">
          <objectPr defaultSize="0" autoPict="0" r:id="rId6">
            <anchor moveWithCells="1" sizeWithCells="1">
              <from>
                <xdr:col>0</xdr:col>
                <xdr:colOff>57150</xdr:colOff>
                <xdr:row>195</xdr:row>
                <xdr:rowOff>142875</xdr:rowOff>
              </from>
              <to>
                <xdr:col>4</xdr:col>
                <xdr:colOff>304800</xdr:colOff>
                <xdr:row>206</xdr:row>
                <xdr:rowOff>28575</xdr:rowOff>
              </to>
            </anchor>
          </objectPr>
        </oleObject>
      </mc:Choice>
      <mc:Fallback>
        <oleObject progId="Excel.Sheet.12" shapeId="2058" r:id="rId5"/>
      </mc:Fallback>
    </mc:AlternateContent>
    <mc:AlternateContent xmlns:mc="http://schemas.openxmlformats.org/markup-compatibility/2006">
      <mc:Choice Requires="x14">
        <oleObject progId="Excel.Sheet.8" shapeId="2059" r:id="rId7">
          <objectPr defaultSize="0" autoPict="0" r:id="rId8">
            <anchor moveWithCells="1" sizeWithCells="1">
              <from>
                <xdr:col>0</xdr:col>
                <xdr:colOff>85725</xdr:colOff>
                <xdr:row>211</xdr:row>
                <xdr:rowOff>133350</xdr:rowOff>
              </from>
              <to>
                <xdr:col>4</xdr:col>
                <xdr:colOff>323850</xdr:colOff>
                <xdr:row>221</xdr:row>
                <xdr:rowOff>95250</xdr:rowOff>
              </to>
            </anchor>
          </objectPr>
        </oleObject>
      </mc:Choice>
      <mc:Fallback>
        <oleObject progId="Excel.Sheet.8" shapeId="2059" r:id="rId7"/>
      </mc:Fallback>
    </mc:AlternateContent>
    <mc:AlternateContent xmlns:mc="http://schemas.openxmlformats.org/markup-compatibility/2006">
      <mc:Choice Requires="x14">
        <oleObject progId="Excel.Sheet.8" shapeId="2060" r:id="rId9">
          <objectPr defaultSize="0" autoPict="0" r:id="rId10">
            <anchor moveWithCells="1" sizeWithCells="1">
              <from>
                <xdr:col>0</xdr:col>
                <xdr:colOff>47625</xdr:colOff>
                <xdr:row>227</xdr:row>
                <xdr:rowOff>133350</xdr:rowOff>
              </from>
              <to>
                <xdr:col>3</xdr:col>
                <xdr:colOff>952500</xdr:colOff>
                <xdr:row>233</xdr:row>
                <xdr:rowOff>123825</xdr:rowOff>
              </to>
            </anchor>
          </objectPr>
        </oleObject>
      </mc:Choice>
      <mc:Fallback>
        <oleObject progId="Excel.Sheet.8" shapeId="2060" r:id="rId9"/>
      </mc:Fallback>
    </mc:AlternateContent>
    <mc:AlternateContent xmlns:mc="http://schemas.openxmlformats.org/markup-compatibility/2006">
      <mc:Choice Requires="x14">
        <oleObject progId="Excel.Sheet.8" shapeId="2061" r:id="rId11">
          <objectPr defaultSize="0" autoPict="0" r:id="rId12">
            <anchor moveWithCells="1" sizeWithCells="1">
              <from>
                <xdr:col>0</xdr:col>
                <xdr:colOff>57150</xdr:colOff>
                <xdr:row>237</xdr:row>
                <xdr:rowOff>142875</xdr:rowOff>
              </from>
              <to>
                <xdr:col>4</xdr:col>
                <xdr:colOff>28575</xdr:colOff>
                <xdr:row>254</xdr:row>
                <xdr:rowOff>28575</xdr:rowOff>
              </to>
            </anchor>
          </objectPr>
        </oleObject>
      </mc:Choice>
      <mc:Fallback>
        <oleObject progId="Excel.Sheet.8" shapeId="2061" r:id="rId11"/>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520"/>
  <sheetViews>
    <sheetView zoomScale="80" workbookViewId="0">
      <selection sqref="A1:F1"/>
    </sheetView>
  </sheetViews>
  <sheetFormatPr baseColWidth="10" defaultRowHeight="12.75" x14ac:dyDescent="0.2"/>
  <cols>
    <col min="1" max="1" width="4.28515625" customWidth="1"/>
    <col min="2" max="2" width="50.140625" customWidth="1"/>
    <col min="3" max="3" width="1.7109375" customWidth="1"/>
    <col min="4" max="4" width="21.5703125" bestFit="1" customWidth="1"/>
    <col min="5" max="5" width="1" customWidth="1"/>
    <col min="6" max="6" width="21.42578125" customWidth="1"/>
    <col min="7" max="7" width="1.42578125" customWidth="1"/>
    <col min="8" max="8" width="21.42578125" hidden="1" customWidth="1"/>
    <col min="9" max="9" width="17.140625" hidden="1" customWidth="1"/>
    <col min="10" max="10" width="0" hidden="1" customWidth="1"/>
    <col min="11" max="11" width="17.140625" bestFit="1" customWidth="1"/>
  </cols>
  <sheetData>
    <row r="1" spans="1:11" ht="22.5" x14ac:dyDescent="0.3">
      <c r="A1" s="175" t="s">
        <v>73</v>
      </c>
      <c r="B1" s="175"/>
      <c r="C1" s="175"/>
      <c r="D1" s="175"/>
      <c r="E1" s="175"/>
      <c r="F1" s="175"/>
    </row>
    <row r="2" spans="1:11" ht="22.5" x14ac:dyDescent="0.3">
      <c r="A2" s="175" t="s">
        <v>158</v>
      </c>
      <c r="B2" s="175"/>
      <c r="C2" s="175"/>
      <c r="D2" s="175"/>
      <c r="E2" s="175"/>
      <c r="F2" s="175"/>
      <c r="G2" s="1"/>
    </row>
    <row r="3" spans="1:11" ht="20.25" x14ac:dyDescent="0.3">
      <c r="A3" s="176" t="s">
        <v>34</v>
      </c>
      <c r="B3" s="176"/>
      <c r="C3" s="176"/>
      <c r="D3" s="176"/>
      <c r="E3" s="176"/>
      <c r="F3" s="176"/>
      <c r="G3" s="1"/>
    </row>
    <row r="4" spans="1:11" ht="18.75" x14ac:dyDescent="0.3">
      <c r="A4" s="1"/>
      <c r="B4" s="1"/>
      <c r="C4" s="1"/>
      <c r="D4" s="1"/>
      <c r="E4" s="1"/>
      <c r="F4" s="1"/>
      <c r="G4" s="1"/>
      <c r="H4" s="1"/>
    </row>
    <row r="5" spans="1:11" ht="18.75" x14ac:dyDescent="0.3">
      <c r="A5" s="3" t="s">
        <v>0</v>
      </c>
      <c r="B5" s="1"/>
      <c r="D5" s="112">
        <v>43738</v>
      </c>
      <c r="E5" s="6">
        <v>1996</v>
      </c>
      <c r="F5" s="112">
        <v>43373</v>
      </c>
      <c r="G5" s="51"/>
      <c r="H5" s="7" t="s">
        <v>83</v>
      </c>
      <c r="I5" s="52" t="s">
        <v>83</v>
      </c>
      <c r="J5" s="52" t="s">
        <v>97</v>
      </c>
    </row>
    <row r="6" spans="1:11" ht="18.75" x14ac:dyDescent="0.3">
      <c r="A6" s="8"/>
      <c r="B6" s="9"/>
      <c r="D6" s="10"/>
      <c r="E6" s="11"/>
      <c r="F6" s="10"/>
      <c r="G6" s="1"/>
      <c r="H6" s="10"/>
    </row>
    <row r="7" spans="1:11" ht="18.75" x14ac:dyDescent="0.3">
      <c r="A7" s="8" t="s">
        <v>1</v>
      </c>
      <c r="B7" s="9"/>
      <c r="D7" s="12"/>
      <c r="E7" s="12"/>
      <c r="F7" s="12"/>
      <c r="G7" s="1"/>
      <c r="H7" s="12"/>
    </row>
    <row r="8" spans="1:11" ht="18.75" x14ac:dyDescent="0.3">
      <c r="A8" s="9"/>
      <c r="B8" s="9" t="s">
        <v>2</v>
      </c>
      <c r="D8" s="13">
        <v>101883904231.14</v>
      </c>
      <c r="E8" s="13"/>
      <c r="F8" s="13">
        <f>114416003974.81-240000</f>
        <v>114415763974.81</v>
      </c>
      <c r="G8" s="1"/>
      <c r="H8" s="13">
        <f>+D8-F8</f>
        <v>-12531859743.669998</v>
      </c>
      <c r="I8" s="31">
        <f>+D8-F8</f>
        <v>-12531859743.669998</v>
      </c>
      <c r="J8" s="58">
        <f>+D8*100/F8-100</f>
        <v>-10.952913574417096</v>
      </c>
      <c r="K8" s="31"/>
    </row>
    <row r="9" spans="1:11" ht="18.75" x14ac:dyDescent="0.3">
      <c r="A9" s="9"/>
      <c r="B9" s="9" t="s">
        <v>86</v>
      </c>
      <c r="D9" s="13">
        <v>195213594356.54001</v>
      </c>
      <c r="E9" s="13"/>
      <c r="F9" s="13">
        <v>166637519509.48001</v>
      </c>
      <c r="G9" s="1"/>
      <c r="H9" s="13">
        <f>+D9-F9</f>
        <v>28576074847.059998</v>
      </c>
      <c r="I9" s="31">
        <f t="shared" ref="I9:I53" si="0">+D9-F9</f>
        <v>28576074847.059998</v>
      </c>
      <c r="J9" s="58">
        <f>+D9*100/F9-100</f>
        <v>17.14864391355411</v>
      </c>
      <c r="K9" s="31"/>
    </row>
    <row r="10" spans="1:11" ht="18.75" x14ac:dyDescent="0.3">
      <c r="A10" s="9"/>
      <c r="B10" s="9" t="s">
        <v>3</v>
      </c>
      <c r="D10" s="13">
        <v>17754066279.130001</v>
      </c>
      <c r="E10" s="13"/>
      <c r="F10" s="13">
        <v>14484350051.5</v>
      </c>
      <c r="G10" s="1"/>
      <c r="H10" s="13">
        <f>+D10-F10</f>
        <v>3269716227.6300011</v>
      </c>
      <c r="I10" s="31">
        <f t="shared" si="0"/>
        <v>3269716227.6300011</v>
      </c>
      <c r="J10" s="58">
        <f>+D10*100/F10-100</f>
        <v>22.574131500580435</v>
      </c>
      <c r="K10" s="31"/>
    </row>
    <row r="11" spans="1:11" ht="18.75" x14ac:dyDescent="0.3">
      <c r="A11" s="9"/>
      <c r="B11" s="9" t="s">
        <v>102</v>
      </c>
      <c r="D11" s="13">
        <v>79270177110.220001</v>
      </c>
      <c r="E11" s="13"/>
      <c r="F11" s="13">
        <v>74889284442.279999</v>
      </c>
      <c r="G11" s="1"/>
      <c r="H11" s="13"/>
      <c r="I11" s="31"/>
      <c r="J11" s="58"/>
      <c r="K11" s="31"/>
    </row>
    <row r="12" spans="1:11" ht="18.75" x14ac:dyDescent="0.3">
      <c r="A12" s="9"/>
      <c r="B12" s="9" t="s">
        <v>104</v>
      </c>
      <c r="D12" s="13">
        <v>3628330592.5599999</v>
      </c>
      <c r="E12" s="13"/>
      <c r="F12" s="13">
        <v>4014657667.4200001</v>
      </c>
      <c r="G12" s="1"/>
      <c r="H12" s="13"/>
      <c r="I12" s="31"/>
      <c r="J12" s="58"/>
      <c r="K12" s="31"/>
    </row>
    <row r="13" spans="1:11" ht="18.75" x14ac:dyDescent="0.3">
      <c r="A13" s="9"/>
      <c r="B13" s="9" t="s">
        <v>76</v>
      </c>
      <c r="D13" s="61">
        <v>0</v>
      </c>
      <c r="E13" s="13"/>
      <c r="F13" s="61">
        <v>0</v>
      </c>
      <c r="G13" s="1"/>
      <c r="H13" s="13">
        <f>+D13-F13</f>
        <v>0</v>
      </c>
      <c r="I13" s="31">
        <f t="shared" si="0"/>
        <v>0</v>
      </c>
      <c r="J13" s="58" t="e">
        <f>+D13*100/F13-100</f>
        <v>#DIV/0!</v>
      </c>
      <c r="K13" s="31"/>
    </row>
    <row r="14" spans="1:11" ht="18.75" x14ac:dyDescent="0.3">
      <c r="A14" s="9"/>
      <c r="B14" s="9"/>
      <c r="D14" s="14">
        <f>SUM(D8:D13)</f>
        <v>397750072569.59003</v>
      </c>
      <c r="E14" s="13"/>
      <c r="F14" s="14">
        <f>SUM(F8:F13)</f>
        <v>374441575645.49005</v>
      </c>
      <c r="G14" s="1"/>
      <c r="H14" s="15">
        <f>SUM(H8:H13)</f>
        <v>19313931331.02</v>
      </c>
      <c r="I14" s="59">
        <f t="shared" si="0"/>
        <v>23308496924.099976</v>
      </c>
      <c r="J14" s="60">
        <f>+D14*100/F14-100</f>
        <v>6.2248688287135394</v>
      </c>
      <c r="K14" s="31"/>
    </row>
    <row r="15" spans="1:11" ht="12" customHeight="1" x14ac:dyDescent="0.3">
      <c r="A15" s="9"/>
      <c r="B15" s="9"/>
      <c r="D15" s="15"/>
      <c r="E15" s="13"/>
      <c r="F15" s="15"/>
      <c r="G15" s="1"/>
      <c r="H15" s="15"/>
      <c r="I15" s="31"/>
      <c r="J15" s="58"/>
      <c r="K15" s="31"/>
    </row>
    <row r="16" spans="1:11" ht="18.75" x14ac:dyDescent="0.3">
      <c r="A16" s="8" t="s">
        <v>77</v>
      </c>
      <c r="B16" s="9"/>
      <c r="D16" s="14">
        <v>136436742773</v>
      </c>
      <c r="E16" s="13"/>
      <c r="F16" s="14">
        <v>87508599619</v>
      </c>
      <c r="G16" s="1"/>
      <c r="H16" s="15">
        <f>+D16-F16</f>
        <v>48928143154</v>
      </c>
      <c r="I16" s="59">
        <f t="shared" si="0"/>
        <v>48928143154</v>
      </c>
      <c r="J16" s="60">
        <f>+D16*100/F16-100</f>
        <v>55.912382745268673</v>
      </c>
      <c r="K16" s="31"/>
    </row>
    <row r="17" spans="1:11" ht="8.25" customHeight="1" x14ac:dyDescent="0.3">
      <c r="A17" s="9"/>
      <c r="B17" s="9"/>
      <c r="D17" s="15"/>
      <c r="E17" s="13"/>
      <c r="F17" s="15"/>
      <c r="G17" s="1"/>
      <c r="H17" s="15"/>
      <c r="I17" s="31"/>
      <c r="J17" s="58"/>
      <c r="K17" s="31"/>
    </row>
    <row r="18" spans="1:11" ht="18.75" x14ac:dyDescent="0.3">
      <c r="A18" s="8" t="s">
        <v>39</v>
      </c>
      <c r="B18" s="9"/>
      <c r="D18" s="13"/>
      <c r="E18" s="13"/>
      <c r="F18" s="13"/>
      <c r="G18" s="1"/>
      <c r="H18" s="13"/>
      <c r="I18" s="31"/>
      <c r="J18" s="58"/>
      <c r="K18" s="31"/>
    </row>
    <row r="19" spans="1:11" ht="18.75" x14ac:dyDescent="0.3">
      <c r="A19" s="8" t="s">
        <v>40</v>
      </c>
      <c r="B19" s="9"/>
      <c r="D19" s="62"/>
      <c r="E19" s="13"/>
      <c r="F19" s="62"/>
      <c r="G19" s="1"/>
      <c r="H19" s="62"/>
      <c r="I19" s="31"/>
      <c r="J19" s="58"/>
      <c r="K19" s="31"/>
    </row>
    <row r="20" spans="1:11" ht="18.75" x14ac:dyDescent="0.3">
      <c r="A20" s="9"/>
      <c r="B20" s="9" t="s">
        <v>3</v>
      </c>
      <c r="D20" s="63">
        <v>33403342453.209999</v>
      </c>
      <c r="E20" s="13"/>
      <c r="F20" s="63">
        <v>53821450731.209999</v>
      </c>
      <c r="G20" s="1"/>
      <c r="H20" s="13">
        <f>+D20-F20</f>
        <v>-20418108278</v>
      </c>
      <c r="I20" s="31">
        <f t="shared" si="0"/>
        <v>-20418108278</v>
      </c>
      <c r="J20" s="58">
        <f>+D20*100/F20-100</f>
        <v>-37.936748267842475</v>
      </c>
      <c r="K20" s="31"/>
    </row>
    <row r="21" spans="1:11" ht="18.75" x14ac:dyDescent="0.3">
      <c r="A21" s="9"/>
      <c r="B21" s="9" t="s">
        <v>95</v>
      </c>
      <c r="D21" s="63">
        <v>66190516603</v>
      </c>
      <c r="E21" s="13"/>
      <c r="F21" s="63">
        <v>6713013</v>
      </c>
      <c r="G21" s="1"/>
      <c r="H21" s="13"/>
      <c r="I21" s="31">
        <f t="shared" si="0"/>
        <v>66183803590</v>
      </c>
      <c r="J21" s="58">
        <f>+D21*100/F21-100</f>
        <v>985903.10476085776</v>
      </c>
      <c r="K21" s="31"/>
    </row>
    <row r="22" spans="1:11" ht="18.75" x14ac:dyDescent="0.3">
      <c r="A22" s="9"/>
      <c r="B22" s="9" t="s">
        <v>41</v>
      </c>
      <c r="D22" s="64">
        <f>800635984.47-1</f>
        <v>800635983.47000003</v>
      </c>
      <c r="E22" s="13"/>
      <c r="F22" s="64">
        <v>1549615971.7</v>
      </c>
      <c r="G22" s="1"/>
      <c r="H22" s="13">
        <f>+D22-F22</f>
        <v>-748979988.23000002</v>
      </c>
      <c r="I22" s="31">
        <f t="shared" si="0"/>
        <v>-748979988.23000002</v>
      </c>
      <c r="J22" s="58">
        <f>+D22*100/F22-100</f>
        <v>-48.333264622223439</v>
      </c>
      <c r="K22" s="31"/>
    </row>
    <row r="23" spans="1:11" ht="18.75" x14ac:dyDescent="0.3">
      <c r="A23" s="9"/>
      <c r="B23" s="9"/>
      <c r="D23" s="90">
        <f>SUM(D20:D22)</f>
        <v>100394495039.67999</v>
      </c>
      <c r="E23" s="13"/>
      <c r="F23" s="90">
        <f>SUM(F20:F22)</f>
        <v>55377779715.909996</v>
      </c>
      <c r="G23" s="1"/>
      <c r="H23" s="65">
        <f>SUM(H20:H22)</f>
        <v>-21167088266.23</v>
      </c>
      <c r="I23" s="59">
        <f t="shared" si="0"/>
        <v>45016715323.769997</v>
      </c>
      <c r="J23" s="60">
        <f>+D23*100/F23-100</f>
        <v>81.290213429840236</v>
      </c>
      <c r="K23" s="31"/>
    </row>
    <row r="24" spans="1:11" ht="18.75" x14ac:dyDescent="0.3">
      <c r="A24" s="8" t="s">
        <v>39</v>
      </c>
      <c r="B24" s="9"/>
      <c r="D24" s="66"/>
      <c r="E24" s="13"/>
      <c r="F24" s="66"/>
      <c r="G24" s="1"/>
      <c r="H24" s="66"/>
      <c r="I24" s="31"/>
      <c r="J24" s="58"/>
      <c r="K24" s="31"/>
    </row>
    <row r="25" spans="1:11" ht="18.75" x14ac:dyDescent="0.3">
      <c r="A25" s="8" t="s">
        <v>100</v>
      </c>
      <c r="B25" s="9"/>
      <c r="D25" s="66"/>
      <c r="E25" s="13"/>
      <c r="F25" s="66"/>
      <c r="G25" s="1"/>
      <c r="H25" s="66"/>
      <c r="I25" s="31"/>
      <c r="J25" s="58"/>
      <c r="K25" s="31"/>
    </row>
    <row r="26" spans="1:11" ht="18.75" x14ac:dyDescent="0.3">
      <c r="A26" s="9"/>
      <c r="B26" s="9" t="s">
        <v>101</v>
      </c>
      <c r="D26" s="13">
        <v>1514476663081.26</v>
      </c>
      <c r="E26" s="13"/>
      <c r="F26" s="13">
        <v>1354808558555.8601</v>
      </c>
      <c r="G26" s="1"/>
      <c r="H26" s="13">
        <f>+D26-F26</f>
        <v>159668104525.3999</v>
      </c>
      <c r="I26" s="31">
        <f t="shared" si="0"/>
        <v>159668104525.3999</v>
      </c>
      <c r="J26" s="58">
        <f>+D26*100/F26-100</f>
        <v>11.785289037116499</v>
      </c>
      <c r="K26" s="31"/>
    </row>
    <row r="27" spans="1:11" ht="18.75" x14ac:dyDescent="0.3">
      <c r="A27" s="9"/>
      <c r="B27" s="9" t="s">
        <v>41</v>
      </c>
      <c r="D27" s="13">
        <f>36079908101.56-0.79</f>
        <v>36079908100.769997</v>
      </c>
      <c r="E27" s="13"/>
      <c r="F27" s="13">
        <f>31579535160.65</f>
        <v>31579535160.650002</v>
      </c>
      <c r="G27" s="1"/>
      <c r="H27" s="13">
        <f>+D27-F27</f>
        <v>4500372940.1199951</v>
      </c>
      <c r="I27" s="31">
        <f t="shared" si="0"/>
        <v>4500372940.1199951</v>
      </c>
      <c r="J27" s="58">
        <f>+D27*100/F27-100</f>
        <v>14.250915718758677</v>
      </c>
      <c r="K27" s="31"/>
    </row>
    <row r="28" spans="1:11" ht="18.75" x14ac:dyDescent="0.3">
      <c r="A28" s="9"/>
      <c r="B28" s="9" t="s">
        <v>91</v>
      </c>
      <c r="D28" s="61">
        <v>-12611228697.790001</v>
      </c>
      <c r="E28" s="13"/>
      <c r="F28" s="61">
        <v>-11132756680.48</v>
      </c>
      <c r="G28" s="1"/>
      <c r="H28" s="13"/>
      <c r="I28" s="31">
        <f t="shared" si="0"/>
        <v>-1478472017.3100014</v>
      </c>
      <c r="J28" s="58">
        <f>+D28*100/F28-100</f>
        <v>13.280376637552223</v>
      </c>
      <c r="K28" s="31"/>
    </row>
    <row r="29" spans="1:11" ht="18.75" x14ac:dyDescent="0.3">
      <c r="A29" s="9"/>
      <c r="B29" s="9"/>
      <c r="D29" s="14">
        <f>SUM(D26:D28)</f>
        <v>1537945342484.24</v>
      </c>
      <c r="E29" s="13"/>
      <c r="F29" s="14">
        <f>SUM(F26:F28)</f>
        <v>1375255337036.03</v>
      </c>
      <c r="G29" s="1"/>
      <c r="H29" s="15">
        <f>SUM(H26:H27)</f>
        <v>164168477465.5199</v>
      </c>
      <c r="I29" s="59">
        <f t="shared" si="0"/>
        <v>162690005448.20996</v>
      </c>
      <c r="J29" s="60">
        <f>+D29*100/F29-100</f>
        <v>11.829803605695631</v>
      </c>
      <c r="K29" s="31"/>
    </row>
    <row r="30" spans="1:11" ht="18.75" x14ac:dyDescent="0.3">
      <c r="A30" s="8" t="s">
        <v>4</v>
      </c>
      <c r="B30" s="9"/>
      <c r="D30" s="15"/>
      <c r="E30" s="13"/>
      <c r="F30" s="15"/>
      <c r="G30" s="1"/>
      <c r="H30" s="15"/>
      <c r="I30" s="31"/>
      <c r="J30" s="58"/>
      <c r="K30" s="31"/>
    </row>
    <row r="31" spans="1:11" ht="18.75" x14ac:dyDescent="0.3">
      <c r="A31" s="8"/>
      <c r="B31" s="9" t="s">
        <v>43</v>
      </c>
      <c r="D31" s="13">
        <f>80179987047.7-1</f>
        <v>80179987046.699997</v>
      </c>
      <c r="E31" s="13"/>
      <c r="F31" s="13">
        <v>72887275261.149994</v>
      </c>
      <c r="G31" s="1"/>
      <c r="H31" s="13">
        <f>+D31-F31</f>
        <v>7292711785.5500031</v>
      </c>
      <c r="I31" s="31">
        <f t="shared" si="0"/>
        <v>7292711785.5500031</v>
      </c>
      <c r="J31" s="58">
        <f>+D31*100/F31-100</f>
        <v>10.005466330605344</v>
      </c>
      <c r="K31" s="31"/>
    </row>
    <row r="32" spans="1:11" ht="18.75" x14ac:dyDescent="0.3">
      <c r="A32" s="8"/>
      <c r="B32" s="9" t="s">
        <v>87</v>
      </c>
      <c r="D32" s="61">
        <v>0</v>
      </c>
      <c r="E32" s="13"/>
      <c r="F32" s="61">
        <v>0</v>
      </c>
      <c r="G32" s="1"/>
      <c r="H32" s="13"/>
      <c r="I32" s="31">
        <f t="shared" si="0"/>
        <v>0</v>
      </c>
      <c r="J32" s="58" t="e">
        <f>+D32*100/F32-100</f>
        <v>#DIV/0!</v>
      </c>
      <c r="K32" s="31"/>
    </row>
    <row r="33" spans="1:11" ht="18.75" x14ac:dyDescent="0.3">
      <c r="A33" s="8"/>
      <c r="B33" s="9"/>
      <c r="D33" s="14">
        <f>SUM(D31:D32)</f>
        <v>80179987046.699997</v>
      </c>
      <c r="E33" s="13"/>
      <c r="F33" s="14">
        <f>SUM(F31:F32)</f>
        <v>72887275261.149994</v>
      </c>
      <c r="G33" s="1"/>
      <c r="H33" s="15">
        <f>SUM(H31:H31)</f>
        <v>7292711785.5500031</v>
      </c>
      <c r="I33" s="59">
        <f t="shared" si="0"/>
        <v>7292711785.5500031</v>
      </c>
      <c r="J33" s="60">
        <f>+D33*100/F33-100</f>
        <v>10.005466330605344</v>
      </c>
      <c r="K33" s="31"/>
    </row>
    <row r="34" spans="1:11" ht="18.75" x14ac:dyDescent="0.3">
      <c r="A34" s="8" t="s">
        <v>62</v>
      </c>
      <c r="B34" s="9"/>
      <c r="D34" s="66"/>
      <c r="E34" s="13"/>
      <c r="F34" s="66"/>
      <c r="G34" s="1"/>
      <c r="H34" s="66"/>
      <c r="I34" s="31"/>
      <c r="J34" s="58"/>
      <c r="K34" s="31"/>
    </row>
    <row r="35" spans="1:11" ht="18.75" x14ac:dyDescent="0.3">
      <c r="A35" s="8" t="s">
        <v>74</v>
      </c>
      <c r="B35" s="9"/>
      <c r="D35" s="66"/>
      <c r="E35" s="13"/>
      <c r="F35" s="66"/>
      <c r="G35" s="1"/>
      <c r="H35" s="66"/>
      <c r="I35" s="31"/>
      <c r="J35" s="58"/>
      <c r="K35" s="31"/>
    </row>
    <row r="36" spans="1:11" ht="18.75" x14ac:dyDescent="0.3">
      <c r="A36" s="9"/>
      <c r="B36" s="9" t="s">
        <v>63</v>
      </c>
      <c r="D36" s="13">
        <f>20054235585.08+558393538.97+45955508615.73</f>
        <v>66568137739.780006</v>
      </c>
      <c r="E36" s="13"/>
      <c r="F36" s="13">
        <f>20464139625.08+251724963+25956091481.25</f>
        <v>46671956069.330002</v>
      </c>
      <c r="G36" s="1"/>
      <c r="H36" s="13">
        <f>+D36-F36</f>
        <v>19896181670.450005</v>
      </c>
      <c r="I36" s="31">
        <f t="shared" si="0"/>
        <v>19896181670.450005</v>
      </c>
      <c r="J36" s="58">
        <f>+D36*100/F36-100</f>
        <v>42.629843156551516</v>
      </c>
      <c r="K36" s="31"/>
    </row>
    <row r="37" spans="1:11" ht="18.75" x14ac:dyDescent="0.3">
      <c r="A37" s="9"/>
      <c r="B37" s="9" t="s">
        <v>41</v>
      </c>
      <c r="D37" s="64">
        <f>3821578288.2-1</f>
        <v>3821578287.1999998</v>
      </c>
      <c r="E37" s="13"/>
      <c r="F37" s="64">
        <v>3401305355.9200001</v>
      </c>
      <c r="G37" s="1"/>
      <c r="H37" s="13">
        <f>+D37-F37</f>
        <v>420272931.27999973</v>
      </c>
      <c r="I37" s="31">
        <f t="shared" si="0"/>
        <v>420272931.27999973</v>
      </c>
      <c r="J37" s="58">
        <f>+D37*100/F37-100</f>
        <v>12.356224663819475</v>
      </c>
      <c r="K37" s="31"/>
    </row>
    <row r="38" spans="1:11" ht="18.75" x14ac:dyDescent="0.3">
      <c r="A38" s="9"/>
      <c r="B38" s="9" t="s">
        <v>76</v>
      </c>
      <c r="D38" s="61">
        <v>-40367748660.82</v>
      </c>
      <c r="E38" s="13"/>
      <c r="F38" s="61">
        <v>-29594747902.029999</v>
      </c>
      <c r="G38" s="1"/>
      <c r="H38" s="13">
        <f>+D38-F38</f>
        <v>-10773000758.790001</v>
      </c>
      <c r="I38" s="31">
        <f t="shared" si="0"/>
        <v>-10773000758.790001</v>
      </c>
      <c r="J38" s="58">
        <f>+D38*100/F38-100</f>
        <v>36.401731802050762</v>
      </c>
      <c r="K38" s="31"/>
    </row>
    <row r="39" spans="1:11" ht="18.75" x14ac:dyDescent="0.3">
      <c r="A39" s="9"/>
      <c r="B39" s="9"/>
      <c r="D39" s="14">
        <f>SUM(D36:D38)</f>
        <v>30021967366.160011</v>
      </c>
      <c r="E39" s="13"/>
      <c r="F39" s="14">
        <f>SUM(F36:F38)</f>
        <v>20478513523.220001</v>
      </c>
      <c r="G39" s="1"/>
      <c r="H39" s="15">
        <f>SUM(H36:H38)</f>
        <v>9543453842.9400024</v>
      </c>
      <c r="I39" s="59">
        <f t="shared" si="0"/>
        <v>9543453842.9400101</v>
      </c>
      <c r="J39" s="60">
        <f>+D39*100/F39-100</f>
        <v>46.602278198165891</v>
      </c>
      <c r="K39" s="31"/>
    </row>
    <row r="40" spans="1:11" ht="18.75" x14ac:dyDescent="0.3">
      <c r="A40" s="8" t="s">
        <v>69</v>
      </c>
      <c r="B40" s="9"/>
      <c r="D40" s="13"/>
      <c r="E40" s="13"/>
      <c r="F40" s="13"/>
      <c r="G40" s="1"/>
      <c r="H40" s="13"/>
      <c r="I40" s="31"/>
      <c r="J40" s="58"/>
      <c r="K40" s="31"/>
    </row>
    <row r="41" spans="1:11" ht="18.75" x14ac:dyDescent="0.3">
      <c r="A41" s="8"/>
      <c r="B41" s="9" t="s">
        <v>84</v>
      </c>
      <c r="D41" s="64">
        <v>10187238446</v>
      </c>
      <c r="E41" s="13"/>
      <c r="F41" s="64">
        <v>10158438446</v>
      </c>
      <c r="G41" s="1"/>
      <c r="H41" s="13">
        <f>+D41-F41</f>
        <v>28800000</v>
      </c>
      <c r="I41" s="31">
        <f t="shared" si="0"/>
        <v>28800000</v>
      </c>
      <c r="J41" s="58">
        <f>+D41*100/F41-100</f>
        <v>0.28350814107005817</v>
      </c>
      <c r="K41" s="31"/>
    </row>
    <row r="42" spans="1:11" ht="18.75" x14ac:dyDescent="0.3">
      <c r="A42" s="9"/>
      <c r="B42" s="9" t="s">
        <v>70</v>
      </c>
      <c r="D42" s="64">
        <v>17843726791.630001</v>
      </c>
      <c r="E42" s="13"/>
      <c r="F42" s="64">
        <v>10346793758.58</v>
      </c>
      <c r="G42" s="1"/>
      <c r="H42" s="13">
        <f>+D42-F42</f>
        <v>7496933033.0500011</v>
      </c>
      <c r="I42" s="31">
        <f t="shared" si="0"/>
        <v>7496933033.0500011</v>
      </c>
      <c r="J42" s="58">
        <f t="shared" ref="J42:J53" si="1">+D42*100/F42-100</f>
        <v>72.456581313735228</v>
      </c>
      <c r="K42" s="31"/>
    </row>
    <row r="43" spans="1:11" ht="18.75" x14ac:dyDescent="0.3">
      <c r="A43" s="9"/>
      <c r="B43" s="9" t="s">
        <v>105</v>
      </c>
      <c r="D43" s="64">
        <v>4590504272.46</v>
      </c>
      <c r="E43" s="13"/>
      <c r="F43" s="64">
        <v>38638676524.529999</v>
      </c>
      <c r="G43" s="1"/>
      <c r="H43" s="13"/>
      <c r="I43" s="31"/>
      <c r="J43" s="58"/>
      <c r="K43" s="31"/>
    </row>
    <row r="44" spans="1:11" ht="18.75" x14ac:dyDescent="0.3">
      <c r="A44" s="9"/>
      <c r="B44" s="9" t="s">
        <v>76</v>
      </c>
      <c r="D44" s="67">
        <v>-5610557684.6999998</v>
      </c>
      <c r="E44" s="13"/>
      <c r="F44" s="67">
        <v>-38223703409.940002</v>
      </c>
      <c r="G44" s="1"/>
      <c r="H44" s="13">
        <f>+D44-F44</f>
        <v>32613145725.240002</v>
      </c>
      <c r="I44" s="31">
        <f t="shared" si="0"/>
        <v>32613145725.240002</v>
      </c>
      <c r="J44" s="58">
        <f t="shared" si="1"/>
        <v>-85.321784170078644</v>
      </c>
      <c r="K44" s="31"/>
    </row>
    <row r="45" spans="1:11" ht="18.75" x14ac:dyDescent="0.3">
      <c r="A45" s="9"/>
      <c r="B45" s="9"/>
      <c r="D45" s="14">
        <f>SUM(D41:D44)</f>
        <v>27010911825.389999</v>
      </c>
      <c r="E45" s="13"/>
      <c r="F45" s="14">
        <f>SUM(F41:F44)</f>
        <v>20920205319.169998</v>
      </c>
      <c r="G45" s="1"/>
      <c r="H45" s="15">
        <f>SUM(H41:H44)</f>
        <v>40138878758.290001</v>
      </c>
      <c r="I45" s="59">
        <f t="shared" si="0"/>
        <v>6090706506.2200012</v>
      </c>
      <c r="J45" s="60">
        <f t="shared" si="1"/>
        <v>29.113990103332554</v>
      </c>
      <c r="K45" s="31"/>
    </row>
    <row r="46" spans="1:11" ht="18.75" x14ac:dyDescent="0.3">
      <c r="A46" s="8" t="s">
        <v>45</v>
      </c>
      <c r="B46" s="9"/>
      <c r="D46" s="15"/>
      <c r="E46" s="13"/>
      <c r="F46" s="15"/>
      <c r="G46" s="1"/>
      <c r="H46" s="15"/>
      <c r="I46" s="31"/>
      <c r="J46" s="58"/>
      <c r="K46" s="31"/>
    </row>
    <row r="47" spans="1:11" ht="18.75" x14ac:dyDescent="0.3">
      <c r="A47" s="9"/>
      <c r="B47" s="9" t="s">
        <v>78</v>
      </c>
      <c r="D47" s="61">
        <v>16372389565.23</v>
      </c>
      <c r="E47" s="13"/>
      <c r="F47" s="61">
        <v>17763056652.740002</v>
      </c>
      <c r="G47" s="1"/>
      <c r="H47" s="13">
        <f>+D47-F47</f>
        <v>-1390667087.5100021</v>
      </c>
      <c r="I47" s="31">
        <f t="shared" si="0"/>
        <v>-1390667087.5100021</v>
      </c>
      <c r="J47" s="58">
        <f t="shared" si="1"/>
        <v>-7.8289852624857019</v>
      </c>
      <c r="K47" s="31"/>
    </row>
    <row r="48" spans="1:11" ht="18.75" x14ac:dyDescent="0.3">
      <c r="A48" s="9"/>
      <c r="B48" s="9"/>
      <c r="D48" s="14">
        <f>SUM(D47)</f>
        <v>16372389565.23</v>
      </c>
      <c r="E48" s="13"/>
      <c r="F48" s="14">
        <f>SUM(F47)</f>
        <v>17763056652.740002</v>
      </c>
      <c r="G48" s="1"/>
      <c r="H48" s="15">
        <f>SUM(H47)</f>
        <v>-1390667087.5100021</v>
      </c>
      <c r="I48" s="59">
        <f t="shared" si="0"/>
        <v>-1390667087.5100021</v>
      </c>
      <c r="J48" s="60">
        <f t="shared" si="1"/>
        <v>-7.8289852624857019</v>
      </c>
      <c r="K48" s="31"/>
    </row>
    <row r="49" spans="1:11" ht="18.75" x14ac:dyDescent="0.3">
      <c r="A49" s="8" t="s">
        <v>44</v>
      </c>
      <c r="B49" s="9"/>
      <c r="D49" s="15"/>
      <c r="E49" s="13"/>
      <c r="F49" s="15"/>
      <c r="G49" s="1"/>
      <c r="H49" s="15"/>
      <c r="I49" s="31"/>
      <c r="J49" s="58"/>
      <c r="K49" s="31"/>
    </row>
    <row r="50" spans="1:11" ht="18.75" x14ac:dyDescent="0.3">
      <c r="A50" s="8"/>
      <c r="B50" s="9" t="s">
        <v>79</v>
      </c>
      <c r="D50" s="61">
        <v>13426644147.120001</v>
      </c>
      <c r="E50" s="13"/>
      <c r="F50" s="61">
        <v>17591824456.75</v>
      </c>
      <c r="G50" s="1"/>
      <c r="H50" s="13">
        <f>+D50-F50</f>
        <v>-4165180309.6299992</v>
      </c>
      <c r="I50" s="31">
        <f t="shared" si="0"/>
        <v>-4165180309.6299992</v>
      </c>
      <c r="J50" s="58">
        <f t="shared" si="1"/>
        <v>-23.676795547103225</v>
      </c>
      <c r="K50" s="31"/>
    </row>
    <row r="51" spans="1:11" ht="18.75" x14ac:dyDescent="0.3">
      <c r="A51" s="8"/>
      <c r="B51" s="9"/>
      <c r="D51" s="14">
        <f>SUM(D50)</f>
        <v>13426644147.120001</v>
      </c>
      <c r="E51" s="13"/>
      <c r="F51" s="14">
        <f>SUM(F50)</f>
        <v>17591824456.75</v>
      </c>
      <c r="G51" s="1"/>
      <c r="H51" s="15">
        <f>SUM(H50)</f>
        <v>-4165180309.6299992</v>
      </c>
      <c r="I51" s="59">
        <f t="shared" si="0"/>
        <v>-4165180309.6299992</v>
      </c>
      <c r="J51" s="60">
        <f t="shared" si="1"/>
        <v>-23.676795547103225</v>
      </c>
      <c r="K51" s="31"/>
    </row>
    <row r="52" spans="1:11" ht="18.75" x14ac:dyDescent="0.3">
      <c r="A52" s="8"/>
      <c r="B52" s="9"/>
      <c r="D52" s="15"/>
      <c r="E52" s="13"/>
      <c r="F52" s="15"/>
      <c r="G52" s="1"/>
      <c r="H52" s="15"/>
      <c r="I52" s="31"/>
      <c r="J52" s="54"/>
      <c r="K52" s="31"/>
    </row>
    <row r="53" spans="1:11" ht="19.5" thickBot="1" x14ac:dyDescent="0.35">
      <c r="A53" s="8" t="s">
        <v>5</v>
      </c>
      <c r="B53" s="8"/>
      <c r="D53" s="16">
        <f>SUM(D14+D29+D33+D39+D45+D48+D51+D23+D16)</f>
        <v>2339538552817.1099</v>
      </c>
      <c r="E53" s="15"/>
      <c r="F53" s="16">
        <f>SUM(F14+F29+F33+F39+F45+F48+F51+F23+F16)</f>
        <v>2042224167229.4597</v>
      </c>
      <c r="G53" s="44"/>
      <c r="H53" s="16">
        <f>SUM(H14+H29+H33+H39+H45+H48+H51+H23+H16)</f>
        <v>262662660673.94989</v>
      </c>
      <c r="I53" s="45">
        <f t="shared" si="0"/>
        <v>297314385587.65015</v>
      </c>
      <c r="J53" s="55">
        <f t="shared" si="1"/>
        <v>14.558361925125766</v>
      </c>
      <c r="K53" s="31"/>
    </row>
    <row r="54" spans="1:11" ht="19.5" thickTop="1" x14ac:dyDescent="0.3">
      <c r="A54" s="1"/>
      <c r="B54" s="1"/>
      <c r="D54" s="2"/>
      <c r="E54" s="2"/>
      <c r="F54" s="2"/>
      <c r="G54" s="1"/>
      <c r="H54" s="2"/>
    </row>
    <row r="55" spans="1:11" ht="18.75" x14ac:dyDescent="0.3">
      <c r="A55" s="174" t="s">
        <v>88</v>
      </c>
      <c r="B55" s="174"/>
      <c r="C55" s="174"/>
      <c r="D55" s="174"/>
      <c r="E55" s="174"/>
      <c r="F55" s="174"/>
      <c r="G55" s="1"/>
      <c r="H55" s="4"/>
    </row>
    <row r="56" spans="1:11" ht="18.75" x14ac:dyDescent="0.3">
      <c r="A56" s="5"/>
      <c r="B56" s="5"/>
      <c r="C56" s="5"/>
      <c r="D56" s="5"/>
      <c r="E56" s="5"/>
      <c r="F56" s="5"/>
      <c r="G56" s="1"/>
      <c r="H56" s="4"/>
    </row>
    <row r="57" spans="1:11" ht="18.75" x14ac:dyDescent="0.3">
      <c r="A57" s="5"/>
      <c r="B57" s="5"/>
      <c r="C57" s="5"/>
      <c r="D57" s="5"/>
      <c r="E57" s="5"/>
      <c r="F57" s="5"/>
      <c r="G57" s="1"/>
      <c r="H57" s="4"/>
    </row>
    <row r="58" spans="1:11" ht="18.75" x14ac:dyDescent="0.3">
      <c r="A58" s="1"/>
      <c r="B58" s="1"/>
      <c r="C58" s="4"/>
      <c r="D58" s="27"/>
      <c r="E58" s="1"/>
      <c r="F58" s="1"/>
      <c r="G58" s="1"/>
      <c r="H58" s="1"/>
    </row>
    <row r="59" spans="1:11" ht="18.75" x14ac:dyDescent="0.3">
      <c r="A59" s="34" t="s">
        <v>160</v>
      </c>
      <c r="B59" s="37"/>
      <c r="C59" s="37"/>
      <c r="D59" s="37"/>
      <c r="E59" s="37"/>
      <c r="F59" s="37"/>
      <c r="G59" s="92"/>
      <c r="H59" s="27"/>
    </row>
    <row r="60" spans="1:11" ht="11.25" customHeight="1" x14ac:dyDescent="0.3">
      <c r="A60" s="36" t="s">
        <v>161</v>
      </c>
      <c r="G60" s="92"/>
      <c r="H60" s="1"/>
    </row>
    <row r="61" spans="1:11" x14ac:dyDescent="0.2">
      <c r="A61" s="36"/>
    </row>
    <row r="62" spans="1:11" ht="24.75" customHeight="1" x14ac:dyDescent="0.3">
      <c r="A62" s="34"/>
      <c r="B62" s="35"/>
      <c r="C62" s="2"/>
      <c r="D62" s="2"/>
      <c r="E62" s="2"/>
      <c r="F62" s="30"/>
    </row>
    <row r="63" spans="1:11" ht="22.5" x14ac:dyDescent="0.3">
      <c r="A63" s="175" t="s">
        <v>73</v>
      </c>
      <c r="B63" s="175"/>
      <c r="C63" s="175"/>
      <c r="D63" s="175"/>
      <c r="E63" s="175"/>
      <c r="F63" s="175"/>
      <c r="G63" s="1"/>
    </row>
    <row r="64" spans="1:11" ht="22.5" x14ac:dyDescent="0.3">
      <c r="A64" s="175" t="s">
        <v>158</v>
      </c>
      <c r="B64" s="175"/>
      <c r="C64" s="175"/>
      <c r="D64" s="175"/>
      <c r="E64" s="175"/>
      <c r="F64" s="175"/>
      <c r="G64" s="1"/>
    </row>
    <row r="65" spans="1:11" ht="20.25" x14ac:dyDescent="0.3">
      <c r="A65" s="176" t="s">
        <v>34</v>
      </c>
      <c r="B65" s="176"/>
      <c r="C65" s="176"/>
      <c r="D65" s="176"/>
      <c r="E65" s="176"/>
      <c r="F65" s="176"/>
      <c r="G65" s="1"/>
    </row>
    <row r="66" spans="1:11" ht="9" customHeight="1" x14ac:dyDescent="0.3">
      <c r="A66" s="1"/>
      <c r="B66" s="1"/>
      <c r="C66" s="1"/>
      <c r="D66" s="1"/>
      <c r="E66" s="1"/>
      <c r="F66" s="1"/>
      <c r="G66" s="1"/>
      <c r="H66" s="1"/>
    </row>
    <row r="67" spans="1:11" ht="18.75" x14ac:dyDescent="0.3">
      <c r="A67" s="3" t="s">
        <v>6</v>
      </c>
      <c r="B67" s="1"/>
      <c r="D67" s="112">
        <v>43738</v>
      </c>
      <c r="E67" s="6">
        <v>1996</v>
      </c>
      <c r="F67" s="112">
        <v>43373</v>
      </c>
      <c r="G67" s="46"/>
      <c r="H67" s="7" t="s">
        <v>83</v>
      </c>
      <c r="I67" s="47" t="s">
        <v>98</v>
      </c>
      <c r="J67" s="47" t="s">
        <v>97</v>
      </c>
    </row>
    <row r="68" spans="1:11" ht="10.5" customHeight="1" x14ac:dyDescent="0.3">
      <c r="A68" s="8"/>
      <c r="B68" s="9"/>
      <c r="D68" s="12"/>
      <c r="E68" s="12"/>
      <c r="F68" s="12"/>
      <c r="G68" s="1"/>
      <c r="H68" s="12"/>
    </row>
    <row r="69" spans="1:11" ht="18.75" x14ac:dyDescent="0.3">
      <c r="A69" s="8" t="s">
        <v>46</v>
      </c>
      <c r="B69" s="9"/>
      <c r="D69" s="17"/>
      <c r="E69" s="12"/>
      <c r="F69" s="17"/>
      <c r="G69" s="1"/>
      <c r="H69" s="17"/>
    </row>
    <row r="70" spans="1:11" ht="18.75" x14ac:dyDescent="0.3">
      <c r="A70" s="8" t="s">
        <v>40</v>
      </c>
      <c r="B70" s="9"/>
      <c r="D70" s="17"/>
      <c r="E70" s="12"/>
      <c r="F70" s="17"/>
      <c r="G70" s="1"/>
      <c r="H70" s="17"/>
    </row>
    <row r="71" spans="1:11" ht="18.75" x14ac:dyDescent="0.3">
      <c r="A71" s="9"/>
      <c r="B71" s="9" t="s">
        <v>37</v>
      </c>
      <c r="D71" s="49">
        <v>2245664963.4699998</v>
      </c>
      <c r="E71" s="18"/>
      <c r="F71" s="49">
        <v>2027044112.3900001</v>
      </c>
      <c r="G71" s="1"/>
      <c r="H71" s="18">
        <f>+D71</f>
        <v>2245664963.4699998</v>
      </c>
      <c r="I71" s="28">
        <f>+D71-F71</f>
        <v>218620851.07999969</v>
      </c>
      <c r="J71" s="58">
        <f t="shared" ref="J71:J78" si="2">+D71*100/F71-100</f>
        <v>10.785204413841456</v>
      </c>
      <c r="K71" s="31"/>
    </row>
    <row r="72" spans="1:11" ht="18.75" x14ac:dyDescent="0.3">
      <c r="A72" s="9"/>
      <c r="B72" s="9" t="s">
        <v>3</v>
      </c>
      <c r="D72" s="49">
        <v>113861665309.17999</v>
      </c>
      <c r="E72" s="68"/>
      <c r="F72" s="49">
        <v>108344420443.14</v>
      </c>
      <c r="G72" s="1"/>
      <c r="H72" s="18">
        <f>+D72-F72</f>
        <v>5517244866.0399933</v>
      </c>
      <c r="I72" s="28">
        <f>+D72-F72</f>
        <v>5517244866.0399933</v>
      </c>
      <c r="J72" s="58">
        <f t="shared" si="2"/>
        <v>5.0923202537554744</v>
      </c>
      <c r="K72" s="31"/>
    </row>
    <row r="73" spans="1:11" ht="18.75" x14ac:dyDescent="0.3">
      <c r="A73" s="9"/>
      <c r="B73" s="9" t="s">
        <v>103</v>
      </c>
      <c r="D73" s="49">
        <v>19002700332</v>
      </c>
      <c r="E73" s="68"/>
      <c r="F73" s="49">
        <v>9510290146</v>
      </c>
      <c r="G73" s="1"/>
      <c r="H73" s="18"/>
      <c r="I73" s="28"/>
      <c r="J73" s="58"/>
      <c r="K73" s="31"/>
    </row>
    <row r="74" spans="1:11" ht="18.75" x14ac:dyDescent="0.3">
      <c r="A74" s="9"/>
      <c r="B74" s="9" t="s">
        <v>148</v>
      </c>
      <c r="D74" s="49">
        <v>0</v>
      </c>
      <c r="E74" s="68"/>
      <c r="F74" s="49">
        <v>19073141120.740002</v>
      </c>
      <c r="G74" s="1"/>
      <c r="H74" s="18"/>
      <c r="I74" s="28"/>
      <c r="J74" s="58"/>
      <c r="K74" s="31"/>
    </row>
    <row r="75" spans="1:11" ht="18.75" x14ac:dyDescent="0.3">
      <c r="A75" s="9"/>
      <c r="B75" s="9" t="s">
        <v>95</v>
      </c>
      <c r="D75" s="49">
        <v>6920187</v>
      </c>
      <c r="E75" s="68"/>
      <c r="F75" s="49">
        <v>0</v>
      </c>
      <c r="G75" s="1"/>
      <c r="H75" s="18"/>
      <c r="I75" s="28"/>
      <c r="J75" s="58"/>
      <c r="K75" s="31"/>
    </row>
    <row r="76" spans="1:11" ht="18.75" x14ac:dyDescent="0.3">
      <c r="A76" s="9"/>
      <c r="B76" s="9" t="s">
        <v>92</v>
      </c>
      <c r="D76" s="49">
        <v>135814108283.16</v>
      </c>
      <c r="E76" s="68"/>
      <c r="F76" s="49">
        <v>67524809627.68</v>
      </c>
      <c r="G76" s="1"/>
      <c r="H76" s="18"/>
      <c r="I76" s="28">
        <f t="shared" ref="I76:I96" si="3">+D76-F76</f>
        <v>68289298655.480003</v>
      </c>
      <c r="J76" s="58">
        <f t="shared" si="2"/>
        <v>101.13216021195063</v>
      </c>
      <c r="K76" s="31"/>
    </row>
    <row r="77" spans="1:11" ht="18.75" x14ac:dyDescent="0.3">
      <c r="A77" s="9"/>
      <c r="B77" s="9" t="s">
        <v>47</v>
      </c>
      <c r="D77" s="70">
        <f>5083886539.58-638</f>
        <v>5083885901.5799999</v>
      </c>
      <c r="E77" s="18"/>
      <c r="F77" s="70">
        <v>4158825743.98</v>
      </c>
      <c r="G77" s="1"/>
      <c r="H77" s="18">
        <f>+D77-F77</f>
        <v>925060157.5999999</v>
      </c>
      <c r="I77" s="28">
        <f t="shared" si="3"/>
        <v>925060157.5999999</v>
      </c>
      <c r="J77" s="58">
        <f t="shared" si="2"/>
        <v>22.243301704550774</v>
      </c>
      <c r="K77" s="31"/>
    </row>
    <row r="78" spans="1:11" ht="18.75" x14ac:dyDescent="0.3">
      <c r="A78" s="9"/>
      <c r="B78" s="9"/>
      <c r="D78" s="71">
        <f>SUM(D71:D77)</f>
        <v>276014944976.39001</v>
      </c>
      <c r="E78" s="18"/>
      <c r="F78" s="71">
        <f>SUM(F71:F77)</f>
        <v>210638531193.92999</v>
      </c>
      <c r="G78" s="1"/>
      <c r="H78" s="24">
        <f>SUM(H71:H77)</f>
        <v>8687969987.109993</v>
      </c>
      <c r="I78" s="69">
        <f t="shared" si="3"/>
        <v>65376413782.460022</v>
      </c>
      <c r="J78" s="60">
        <f t="shared" si="2"/>
        <v>31.037252971665225</v>
      </c>
      <c r="K78" s="31"/>
    </row>
    <row r="79" spans="1:11" ht="18.75" x14ac:dyDescent="0.3">
      <c r="A79" s="8" t="s">
        <v>46</v>
      </c>
      <c r="B79" s="9"/>
      <c r="D79" s="18"/>
      <c r="E79" s="18"/>
      <c r="F79" s="18"/>
      <c r="G79" s="1"/>
      <c r="H79" s="18"/>
      <c r="I79" s="28"/>
      <c r="J79" s="53"/>
      <c r="K79" s="31"/>
    </row>
    <row r="80" spans="1:11" ht="18.75" x14ac:dyDescent="0.3">
      <c r="A80" s="8" t="s">
        <v>42</v>
      </c>
      <c r="B80" s="9"/>
      <c r="D80" s="18"/>
      <c r="E80" s="18"/>
      <c r="F80" s="18"/>
      <c r="G80" s="1"/>
      <c r="H80" s="18"/>
      <c r="I80" s="28"/>
      <c r="J80" s="53"/>
      <c r="K80" s="31"/>
    </row>
    <row r="81" spans="1:11" ht="18.75" x14ac:dyDescent="0.3">
      <c r="A81" s="9"/>
      <c r="B81" s="9" t="s">
        <v>7</v>
      </c>
      <c r="D81" s="18">
        <v>1657043038313.5901</v>
      </c>
      <c r="E81" s="18"/>
      <c r="F81" s="18">
        <v>1462235057714.8701</v>
      </c>
      <c r="G81" s="1"/>
      <c r="H81" s="18">
        <f>+D81-F81</f>
        <v>194807980598.71997</v>
      </c>
      <c r="I81" s="28">
        <f t="shared" si="3"/>
        <v>194807980598.71997</v>
      </c>
      <c r="J81" s="58">
        <f t="shared" ref="J81:J96" si="4">+D81*100/F81-100</f>
        <v>13.322617288574591</v>
      </c>
      <c r="K81" s="31"/>
    </row>
    <row r="82" spans="1:11" ht="18.75" x14ac:dyDescent="0.3">
      <c r="A82" s="9"/>
      <c r="B82" s="9" t="s">
        <v>8</v>
      </c>
      <c r="D82" s="18">
        <v>298750096</v>
      </c>
      <c r="E82" s="18"/>
      <c r="F82" s="18">
        <v>294941183</v>
      </c>
      <c r="G82" s="1"/>
      <c r="H82" s="18">
        <f>+D82-F82</f>
        <v>3808913</v>
      </c>
      <c r="I82" s="28">
        <f t="shared" si="3"/>
        <v>3808913</v>
      </c>
      <c r="J82" s="58">
        <f t="shared" si="4"/>
        <v>1.2914144309240072</v>
      </c>
      <c r="K82" s="31"/>
    </row>
    <row r="83" spans="1:11" ht="18.75" x14ac:dyDescent="0.3">
      <c r="A83" s="9"/>
      <c r="B83" s="9" t="s">
        <v>93</v>
      </c>
      <c r="D83" s="18">
        <v>112763930911</v>
      </c>
      <c r="E83" s="18"/>
      <c r="F83" s="18">
        <v>95500050924</v>
      </c>
      <c r="G83" s="1"/>
      <c r="H83" s="18"/>
      <c r="I83" s="28">
        <f t="shared" si="3"/>
        <v>17263879987</v>
      </c>
      <c r="J83" s="58">
        <f t="shared" si="4"/>
        <v>18.07735160344447</v>
      </c>
      <c r="K83" s="31"/>
    </row>
    <row r="84" spans="1:11" ht="18.75" x14ac:dyDescent="0.3">
      <c r="A84" s="9"/>
      <c r="B84" s="9" t="s">
        <v>99</v>
      </c>
      <c r="D84" s="18">
        <v>50000000000</v>
      </c>
      <c r="E84" s="18"/>
      <c r="F84" s="18">
        <v>50000000000</v>
      </c>
      <c r="G84" s="1"/>
      <c r="H84" s="18"/>
      <c r="I84" s="28"/>
      <c r="J84" s="58"/>
      <c r="K84" s="31"/>
    </row>
    <row r="85" spans="1:11" ht="18.75" x14ac:dyDescent="0.3">
      <c r="A85" s="9"/>
      <c r="B85" s="9" t="s">
        <v>47</v>
      </c>
      <c r="D85" s="18">
        <v>26615556949.849998</v>
      </c>
      <c r="E85" s="18"/>
      <c r="F85" s="18">
        <v>24321576960.169998</v>
      </c>
      <c r="G85" s="1"/>
      <c r="H85" s="18">
        <f>+D85-F85</f>
        <v>2293979989.6800003</v>
      </c>
      <c r="I85" s="28">
        <f t="shared" si="3"/>
        <v>2293979989.6800003</v>
      </c>
      <c r="J85" s="58">
        <f t="shared" si="4"/>
        <v>9.4318719276990777</v>
      </c>
      <c r="K85" s="31"/>
    </row>
    <row r="86" spans="1:11" ht="18.75" x14ac:dyDescent="0.3">
      <c r="A86" s="9"/>
      <c r="B86" s="9"/>
      <c r="D86" s="71">
        <f>SUM(D81:D85)</f>
        <v>1846721276270.4402</v>
      </c>
      <c r="E86" s="18"/>
      <c r="F86" s="71">
        <f>SUM(F81:F85)</f>
        <v>1632351626782.04</v>
      </c>
      <c r="G86" s="1"/>
      <c r="H86" s="24">
        <f>SUM(H81:H85)</f>
        <v>197105769501.39996</v>
      </c>
      <c r="I86" s="69">
        <f t="shared" si="3"/>
        <v>214369649488.40015</v>
      </c>
      <c r="J86" s="60">
        <f t="shared" si="4"/>
        <v>13.132565678327595</v>
      </c>
      <c r="K86" s="31"/>
    </row>
    <row r="87" spans="1:11" ht="18.75" x14ac:dyDescent="0.3">
      <c r="A87" s="8" t="s">
        <v>9</v>
      </c>
      <c r="B87" s="9"/>
      <c r="D87" s="18"/>
      <c r="E87" s="18"/>
      <c r="F87" s="18"/>
      <c r="G87" s="1"/>
      <c r="H87" s="18"/>
      <c r="I87" s="28"/>
      <c r="J87" s="53"/>
      <c r="K87" s="31"/>
    </row>
    <row r="88" spans="1:11" ht="18.75" x14ac:dyDescent="0.3">
      <c r="A88" s="9"/>
      <c r="B88" s="9" t="s">
        <v>10</v>
      </c>
      <c r="D88" s="68">
        <v>2053081551</v>
      </c>
      <c r="E88" s="18"/>
      <c r="F88" s="68">
        <v>1942629665.1700001</v>
      </c>
      <c r="G88" s="1"/>
      <c r="H88" s="18">
        <f>+D88-F88</f>
        <v>110451885.82999992</v>
      </c>
      <c r="I88" s="28">
        <f t="shared" si="3"/>
        <v>110451885.82999992</v>
      </c>
      <c r="J88" s="58">
        <f t="shared" si="4"/>
        <v>5.6856892391959946</v>
      </c>
      <c r="K88" s="31"/>
    </row>
    <row r="89" spans="1:11" ht="18.75" x14ac:dyDescent="0.3">
      <c r="A89" s="9"/>
      <c r="B89" s="9" t="s">
        <v>11</v>
      </c>
      <c r="D89" s="68">
        <v>1190185284</v>
      </c>
      <c r="E89" s="18"/>
      <c r="F89" s="68">
        <v>1178061365</v>
      </c>
      <c r="G89" s="1"/>
      <c r="H89" s="18">
        <f>+D89-F89</f>
        <v>12123919</v>
      </c>
      <c r="I89" s="28">
        <f t="shared" si="3"/>
        <v>12123919</v>
      </c>
      <c r="J89" s="58">
        <f t="shared" si="4"/>
        <v>1.029141550703514</v>
      </c>
      <c r="K89" s="31"/>
    </row>
    <row r="90" spans="1:11" ht="18.75" x14ac:dyDescent="0.3">
      <c r="A90" s="9"/>
      <c r="B90" s="9" t="s">
        <v>12</v>
      </c>
      <c r="D90" s="68">
        <v>12676282557</v>
      </c>
      <c r="E90" s="18"/>
      <c r="F90" s="68">
        <v>18220673030.990002</v>
      </c>
      <c r="G90" s="1"/>
      <c r="H90" s="18">
        <f>+D90-F90</f>
        <v>-5544390473.9900017</v>
      </c>
      <c r="I90" s="28">
        <f t="shared" si="3"/>
        <v>-5544390473.9900017</v>
      </c>
      <c r="J90" s="58">
        <f t="shared" si="4"/>
        <v>-30.429120069055713</v>
      </c>
      <c r="K90" s="31"/>
    </row>
    <row r="91" spans="1:11" ht="18.75" x14ac:dyDescent="0.3">
      <c r="A91" s="9"/>
      <c r="B91" s="9"/>
      <c r="D91" s="71">
        <f>SUM(D88:D90)</f>
        <v>15919549392</v>
      </c>
      <c r="E91" s="18"/>
      <c r="F91" s="71">
        <f>SUM(F88:F90)</f>
        <v>21341364061.160004</v>
      </c>
      <c r="G91" s="1"/>
      <c r="H91" s="24">
        <f>SUM(H88:H90)</f>
        <v>-5421814669.1600018</v>
      </c>
      <c r="I91" s="69">
        <f t="shared" si="3"/>
        <v>-5421814669.1600037</v>
      </c>
      <c r="J91" s="60">
        <f t="shared" si="4"/>
        <v>-25.40519272161886</v>
      </c>
      <c r="K91" s="31"/>
    </row>
    <row r="92" spans="1:11" ht="18.75" x14ac:dyDescent="0.3">
      <c r="A92" s="8" t="s">
        <v>60</v>
      </c>
      <c r="B92" s="9"/>
      <c r="D92" s="18"/>
      <c r="E92" s="18"/>
      <c r="F92" s="18"/>
      <c r="G92" s="1"/>
      <c r="H92" s="18"/>
      <c r="I92" s="28"/>
      <c r="J92" s="53"/>
      <c r="K92" s="31"/>
    </row>
    <row r="93" spans="1:11" ht="18.75" x14ac:dyDescent="0.3">
      <c r="A93" s="8"/>
      <c r="B93" s="9" t="s">
        <v>61</v>
      </c>
      <c r="D93" s="18">
        <v>3623234287</v>
      </c>
      <c r="E93" s="18"/>
      <c r="F93" s="18">
        <v>3763809241.4499998</v>
      </c>
      <c r="G93" s="1"/>
      <c r="H93" s="18">
        <f>+D93-F93</f>
        <v>-140574954.44999981</v>
      </c>
      <c r="I93" s="28">
        <f t="shared" si="3"/>
        <v>-140574954.44999981</v>
      </c>
      <c r="J93" s="58">
        <f t="shared" si="4"/>
        <v>-3.7349117724107543</v>
      </c>
      <c r="K93" s="31"/>
    </row>
    <row r="94" spans="1:11" ht="18.75" x14ac:dyDescent="0.3">
      <c r="A94" s="8"/>
      <c r="B94" s="9"/>
      <c r="D94" s="71">
        <f>SUM(D93)</f>
        <v>3623234287</v>
      </c>
      <c r="E94" s="18"/>
      <c r="F94" s="71">
        <f>SUM(F93)</f>
        <v>3763809241.4499998</v>
      </c>
      <c r="G94" s="1"/>
      <c r="H94" s="24">
        <f>SUM(H93)</f>
        <v>-140574954.44999981</v>
      </c>
      <c r="I94" s="28">
        <f t="shared" si="3"/>
        <v>-140574954.44999981</v>
      </c>
      <c r="J94" s="58">
        <f t="shared" si="4"/>
        <v>-3.7349117724107543</v>
      </c>
      <c r="K94" s="31"/>
    </row>
    <row r="95" spans="1:11" ht="10.5" customHeight="1" x14ac:dyDescent="0.3">
      <c r="A95" s="8"/>
      <c r="B95" s="9"/>
      <c r="D95" s="18"/>
      <c r="E95" s="18"/>
      <c r="F95" s="18"/>
      <c r="G95" s="1"/>
      <c r="H95" s="18"/>
      <c r="I95" s="28"/>
      <c r="J95" s="56"/>
      <c r="K95" s="31"/>
    </row>
    <row r="96" spans="1:11" ht="19.5" thickBot="1" x14ac:dyDescent="0.35">
      <c r="A96" s="8" t="s">
        <v>13</v>
      </c>
      <c r="B96" s="8"/>
      <c r="D96" s="19">
        <f>+D78+D86+D91+D94</f>
        <v>2142279004925.8301</v>
      </c>
      <c r="E96" s="19"/>
      <c r="F96" s="19">
        <f>+F78+F86+F91+F94</f>
        <v>1868095331278.5798</v>
      </c>
      <c r="G96" s="43"/>
      <c r="H96" s="19">
        <f>+H78+H86+H91+H94</f>
        <v>200231349864.89993</v>
      </c>
      <c r="I96" s="48">
        <f t="shared" si="3"/>
        <v>274183673647.25024</v>
      </c>
      <c r="J96" s="57">
        <f t="shared" si="4"/>
        <v>14.677177821518924</v>
      </c>
      <c r="K96" s="31"/>
    </row>
    <row r="97" spans="1:11" ht="12.75" customHeight="1" thickTop="1" x14ac:dyDescent="0.3">
      <c r="A97" s="9"/>
      <c r="B97" s="9"/>
      <c r="D97" s="18"/>
      <c r="E97" s="18"/>
      <c r="F97" s="18"/>
      <c r="G97" s="1"/>
      <c r="H97" s="18"/>
      <c r="I97" s="28"/>
      <c r="J97" s="53"/>
      <c r="K97" s="31"/>
    </row>
    <row r="98" spans="1:11" ht="18.75" x14ac:dyDescent="0.3">
      <c r="A98" s="3" t="s">
        <v>48</v>
      </c>
      <c r="B98" s="3"/>
      <c r="D98" s="20"/>
      <c r="E98" s="20"/>
      <c r="F98" s="20"/>
      <c r="G98" s="1"/>
      <c r="H98" s="20"/>
      <c r="I98" s="28"/>
      <c r="J98" s="53"/>
      <c r="K98" s="31"/>
    </row>
    <row r="99" spans="1:11" ht="9" customHeight="1" x14ac:dyDescent="0.3">
      <c r="A99" s="3"/>
      <c r="B99" s="3"/>
      <c r="D99" s="20"/>
      <c r="E99" s="20"/>
      <c r="F99" s="20"/>
      <c r="G99" s="1"/>
      <c r="H99" s="20"/>
      <c r="I99" s="28"/>
      <c r="J99" s="53"/>
      <c r="K99" s="31"/>
    </row>
    <row r="100" spans="1:11" ht="18.75" x14ac:dyDescent="0.3">
      <c r="B100" s="9" t="s">
        <v>66</v>
      </c>
      <c r="D100" s="18">
        <v>122282071133</v>
      </c>
      <c r="E100" s="18"/>
      <c r="F100" s="18">
        <v>98277471133</v>
      </c>
      <c r="G100" s="1"/>
      <c r="H100" s="18">
        <f t="shared" ref="H100:H108" si="5">+D100-F100</f>
        <v>24004600000</v>
      </c>
      <c r="I100" s="28">
        <f t="shared" ref="I100:I117" si="6">+D100-F100</f>
        <v>24004600000</v>
      </c>
      <c r="J100" s="58">
        <f t="shared" ref="J100:J112" si="7">+D100*100/F100-100</f>
        <v>24.425333419003337</v>
      </c>
      <c r="K100" s="31"/>
    </row>
    <row r="101" spans="1:11" ht="18.75" x14ac:dyDescent="0.3">
      <c r="B101" s="9" t="s">
        <v>65</v>
      </c>
      <c r="D101" s="18">
        <v>1722528867</v>
      </c>
      <c r="E101" s="18"/>
      <c r="F101" s="18">
        <v>1722528867</v>
      </c>
      <c r="G101" s="1"/>
      <c r="H101" s="18">
        <f t="shared" si="5"/>
        <v>0</v>
      </c>
      <c r="I101" s="28">
        <f t="shared" si="6"/>
        <v>0</v>
      </c>
      <c r="J101" s="58">
        <f t="shared" si="7"/>
        <v>0</v>
      </c>
      <c r="K101" s="31"/>
    </row>
    <row r="102" spans="1:11" ht="18.75" x14ac:dyDescent="0.3">
      <c r="B102" s="9" t="s">
        <v>75</v>
      </c>
      <c r="D102" s="18">
        <v>1111200000</v>
      </c>
      <c r="E102" s="18"/>
      <c r="F102" s="18">
        <v>2336100000</v>
      </c>
      <c r="G102" s="1"/>
      <c r="H102" s="18">
        <f t="shared" si="5"/>
        <v>-1224900000</v>
      </c>
      <c r="I102" s="28">
        <f t="shared" si="6"/>
        <v>-1224900000</v>
      </c>
      <c r="J102" s="58">
        <f t="shared" si="7"/>
        <v>-52.433543084628226</v>
      </c>
      <c r="K102" s="31"/>
    </row>
    <row r="103" spans="1:11" ht="18.75" x14ac:dyDescent="0.3">
      <c r="B103" s="9" t="s">
        <v>14</v>
      </c>
      <c r="D103" s="18">
        <v>12115204916.57</v>
      </c>
      <c r="E103" s="18"/>
      <c r="F103" s="18">
        <v>11593414561.18</v>
      </c>
      <c r="G103" s="1"/>
      <c r="H103" s="18">
        <f t="shared" si="5"/>
        <v>521790355.38999939</v>
      </c>
      <c r="I103" s="28">
        <f t="shared" si="6"/>
        <v>521790355.38999939</v>
      </c>
      <c r="J103" s="58">
        <f t="shared" si="7"/>
        <v>4.5007478395294385</v>
      </c>
      <c r="K103" s="31"/>
    </row>
    <row r="104" spans="1:11" ht="18.75" x14ac:dyDescent="0.3">
      <c r="B104" s="9" t="s">
        <v>94</v>
      </c>
      <c r="D104" s="18">
        <v>43089206067</v>
      </c>
      <c r="E104" s="18"/>
      <c r="F104" s="18">
        <v>39910348655</v>
      </c>
      <c r="G104" s="1"/>
      <c r="H104" s="18"/>
      <c r="I104" s="28">
        <f t="shared" si="6"/>
        <v>3178857412</v>
      </c>
      <c r="J104" s="58">
        <f t="shared" si="7"/>
        <v>7.9649953436369003</v>
      </c>
      <c r="K104" s="31"/>
    </row>
    <row r="105" spans="1:11" ht="18.75" x14ac:dyDescent="0.3">
      <c r="B105" s="9" t="s">
        <v>96</v>
      </c>
      <c r="D105" s="68">
        <v>0</v>
      </c>
      <c r="E105" s="18"/>
      <c r="F105" s="68">
        <v>0</v>
      </c>
      <c r="G105" s="1"/>
      <c r="H105" s="18">
        <f t="shared" si="5"/>
        <v>0</v>
      </c>
      <c r="I105" s="28">
        <f t="shared" si="6"/>
        <v>0</v>
      </c>
      <c r="J105" s="58"/>
      <c r="K105" s="31"/>
    </row>
    <row r="106" spans="1:11" ht="18.75" x14ac:dyDescent="0.3">
      <c r="B106" s="9" t="s">
        <v>106</v>
      </c>
      <c r="D106" s="49">
        <v>4819796844.2799997</v>
      </c>
      <c r="E106" s="18"/>
      <c r="F106" s="49">
        <v>8941258139.4300003</v>
      </c>
      <c r="G106" s="1"/>
      <c r="H106" s="18">
        <f t="shared" si="5"/>
        <v>-4121461295.1500006</v>
      </c>
      <c r="I106" s="28">
        <f t="shared" si="6"/>
        <v>-4121461295.1500006</v>
      </c>
      <c r="J106" s="53"/>
      <c r="K106" s="31"/>
    </row>
    <row r="107" spans="1:11" ht="18.75" x14ac:dyDescent="0.3">
      <c r="B107" s="8" t="s">
        <v>15</v>
      </c>
      <c r="D107" s="50">
        <v>12119540063.700001</v>
      </c>
      <c r="E107" s="18"/>
      <c r="F107" s="50">
        <v>11347714594.969999</v>
      </c>
      <c r="G107" s="1"/>
      <c r="H107" s="18">
        <f t="shared" si="5"/>
        <v>771825468.73000145</v>
      </c>
      <c r="I107" s="28">
        <f t="shared" si="6"/>
        <v>771825468.73000145</v>
      </c>
      <c r="J107" s="58">
        <f t="shared" si="7"/>
        <v>6.8015939444945275</v>
      </c>
      <c r="K107" s="31"/>
    </row>
    <row r="108" spans="1:11" s="80" customFormat="1" ht="18.75" x14ac:dyDescent="0.3">
      <c r="B108" s="81" t="s">
        <v>64</v>
      </c>
      <c r="C108" s="82"/>
      <c r="D108" s="83">
        <v>0</v>
      </c>
      <c r="E108" s="84">
        <v>484762711</v>
      </c>
      <c r="F108" s="83">
        <v>0</v>
      </c>
      <c r="G108" s="85"/>
      <c r="H108" s="84">
        <f t="shared" si="5"/>
        <v>0</v>
      </c>
      <c r="I108" s="86">
        <f t="shared" si="6"/>
        <v>0</v>
      </c>
      <c r="J108" s="87" t="e">
        <f t="shared" si="7"/>
        <v>#DIV/0!</v>
      </c>
      <c r="K108" s="31"/>
    </row>
    <row r="109" spans="1:11" s="80" customFormat="1" ht="18.75" x14ac:dyDescent="0.3">
      <c r="B109" s="81" t="s">
        <v>85</v>
      </c>
      <c r="D109" s="88">
        <v>0</v>
      </c>
      <c r="E109" s="84"/>
      <c r="F109" s="88">
        <v>0</v>
      </c>
      <c r="G109" s="89"/>
      <c r="H109" s="84"/>
      <c r="I109" s="86">
        <f t="shared" si="6"/>
        <v>0</v>
      </c>
      <c r="J109" s="87" t="e">
        <f t="shared" si="7"/>
        <v>#DIV/0!</v>
      </c>
      <c r="K109" s="31"/>
    </row>
    <row r="110" spans="1:11" ht="18.75" x14ac:dyDescent="0.3">
      <c r="A110" s="8" t="s">
        <v>16</v>
      </c>
      <c r="B110" s="8"/>
      <c r="C110" s="28"/>
      <c r="D110" s="71">
        <f>SUM(D100:D107)</f>
        <v>197259547891.55002</v>
      </c>
      <c r="E110" s="24"/>
      <c r="F110" s="71">
        <f>SUM(F100:F107)</f>
        <v>174128835950.57999</v>
      </c>
      <c r="G110" s="21"/>
      <c r="H110" s="24">
        <f>SUM(H100:H108)</f>
        <v>19951854528.970001</v>
      </c>
      <c r="I110" s="69">
        <f t="shared" si="6"/>
        <v>23130711940.970032</v>
      </c>
      <c r="J110" s="60">
        <f t="shared" si="7"/>
        <v>13.283676890560969</v>
      </c>
      <c r="K110" s="31"/>
    </row>
    <row r="111" spans="1:11" ht="12.75" customHeight="1" x14ac:dyDescent="0.3">
      <c r="A111" s="9"/>
      <c r="B111" s="9"/>
      <c r="D111" s="18"/>
      <c r="E111" s="18"/>
      <c r="F111" s="18"/>
      <c r="G111" s="1"/>
      <c r="H111" s="18"/>
      <c r="I111" s="28"/>
      <c r="J111" s="53"/>
      <c r="K111" s="31"/>
    </row>
    <row r="112" spans="1:11" ht="19.5" thickBot="1" x14ac:dyDescent="0.35">
      <c r="A112" s="8" t="s">
        <v>49</v>
      </c>
      <c r="B112" s="8"/>
      <c r="D112" s="19">
        <f>D96+D110</f>
        <v>2339538552817.3799</v>
      </c>
      <c r="E112" s="24"/>
      <c r="F112" s="19">
        <f>F96+F110</f>
        <v>2042224167229.1599</v>
      </c>
      <c r="G112" s="43"/>
      <c r="H112" s="19">
        <f>H96+H110</f>
        <v>220183204393.86993</v>
      </c>
      <c r="I112" s="69">
        <f t="shared" si="6"/>
        <v>297314385588.21997</v>
      </c>
      <c r="J112" s="60">
        <f t="shared" si="7"/>
        <v>14.558361925155793</v>
      </c>
      <c r="K112" s="31"/>
    </row>
    <row r="113" spans="1:11" ht="13.5" customHeight="1" thickTop="1" x14ac:dyDescent="0.3">
      <c r="A113" s="9"/>
      <c r="B113" s="9"/>
      <c r="D113" s="18"/>
      <c r="E113" s="18"/>
      <c r="F113" s="18"/>
      <c r="G113" s="1"/>
      <c r="H113" s="18"/>
      <c r="I113" s="28"/>
      <c r="J113" s="53"/>
      <c r="K113" s="31"/>
    </row>
    <row r="114" spans="1:11" ht="18.75" x14ac:dyDescent="0.3">
      <c r="A114" s="8" t="s">
        <v>35</v>
      </c>
      <c r="B114" s="9"/>
      <c r="D114" s="25"/>
      <c r="E114" s="25"/>
      <c r="F114" s="25"/>
      <c r="G114" s="1"/>
      <c r="H114" s="25"/>
      <c r="I114" s="28"/>
      <c r="J114" s="53"/>
      <c r="K114" s="31"/>
    </row>
    <row r="115" spans="1:11" ht="18.75" x14ac:dyDescent="0.3">
      <c r="A115" s="9"/>
      <c r="B115" s="9" t="s">
        <v>80</v>
      </c>
      <c r="D115" s="68">
        <v>93245149440.350006</v>
      </c>
      <c r="E115" s="18"/>
      <c r="F115" s="68">
        <v>107800701008</v>
      </c>
      <c r="G115" s="1"/>
      <c r="I115" s="28">
        <f t="shared" si="6"/>
        <v>-14555551567.649994</v>
      </c>
      <c r="J115" s="58">
        <f>+D115*100/F115-100</f>
        <v>-13.502279142479622</v>
      </c>
      <c r="K115" s="31"/>
    </row>
    <row r="116" spans="1:11" ht="18.75" x14ac:dyDescent="0.3">
      <c r="A116" s="9"/>
      <c r="B116" s="9" t="s">
        <v>38</v>
      </c>
      <c r="D116" s="73">
        <v>2970343790070.04</v>
      </c>
      <c r="E116" s="18"/>
      <c r="F116" s="73">
        <v>2501764522222</v>
      </c>
      <c r="G116" s="1"/>
      <c r="I116" s="28">
        <f t="shared" si="6"/>
        <v>468579267848.04004</v>
      </c>
      <c r="J116" s="58">
        <f>+D116*100/F116-100</f>
        <v>18.729950948055674</v>
      </c>
      <c r="K116" s="31"/>
    </row>
    <row r="117" spans="1:11" ht="19.5" thickBot="1" x14ac:dyDescent="0.35">
      <c r="A117" s="9"/>
      <c r="B117" s="9"/>
      <c r="D117" s="19">
        <f>SUM(D115:D116)</f>
        <v>3063588939510.3901</v>
      </c>
      <c r="E117" s="24"/>
      <c r="F117" s="19">
        <f>SUM(F115:F116)</f>
        <v>2609565223230</v>
      </c>
      <c r="G117" s="43"/>
      <c r="H117" s="72"/>
      <c r="I117" s="69">
        <f t="shared" si="6"/>
        <v>454023716280.39014</v>
      </c>
      <c r="J117" s="60">
        <f>+D117*100/F117-100</f>
        <v>17.398442937495176</v>
      </c>
      <c r="K117" s="31"/>
    </row>
    <row r="118" spans="1:11" ht="15" customHeight="1" thickTop="1" x14ac:dyDescent="0.3">
      <c r="A118" s="9"/>
      <c r="B118" s="9"/>
      <c r="D118" s="18"/>
      <c r="E118" s="18"/>
      <c r="F118" s="18"/>
      <c r="G118" s="1"/>
      <c r="I118" s="28"/>
    </row>
    <row r="119" spans="1:11" ht="18.75" x14ac:dyDescent="0.3">
      <c r="A119" s="174" t="s">
        <v>88</v>
      </c>
      <c r="B119" s="174"/>
      <c r="C119" s="174"/>
      <c r="D119" s="174"/>
      <c r="E119" s="174"/>
      <c r="F119" s="174"/>
      <c r="G119" s="1"/>
    </row>
    <row r="120" spans="1:11" ht="18.75" x14ac:dyDescent="0.3">
      <c r="A120" s="5"/>
      <c r="B120" s="5"/>
      <c r="C120" s="5"/>
      <c r="D120" s="5"/>
      <c r="E120" s="5"/>
      <c r="F120" s="5"/>
      <c r="G120" s="1"/>
    </row>
    <row r="121" spans="1:11" ht="18.75" x14ac:dyDescent="0.3">
      <c r="A121" s="5"/>
      <c r="B121" s="5"/>
      <c r="C121" s="5"/>
      <c r="D121" s="5"/>
      <c r="E121" s="5"/>
      <c r="F121" s="5"/>
      <c r="G121" s="1"/>
    </row>
    <row r="122" spans="1:11" ht="16.5" customHeight="1" x14ac:dyDescent="0.3">
      <c r="A122" s="33"/>
      <c r="B122" s="33"/>
      <c r="C122" s="33"/>
      <c r="D122" s="33"/>
      <c r="E122" s="33"/>
      <c r="F122" s="33"/>
      <c r="G122" s="1"/>
    </row>
    <row r="123" spans="1:11" ht="18.75" x14ac:dyDescent="0.3">
      <c r="A123" s="34" t="s">
        <v>160</v>
      </c>
      <c r="B123" s="37"/>
      <c r="C123" s="37"/>
      <c r="D123" s="37"/>
      <c r="E123" s="37"/>
      <c r="F123" s="37"/>
      <c r="G123" s="92"/>
      <c r="H123" s="27"/>
    </row>
    <row r="124" spans="1:11" ht="11.25" customHeight="1" x14ac:dyDescent="0.3">
      <c r="A124" s="36" t="s">
        <v>161</v>
      </c>
      <c r="G124" s="92"/>
      <c r="H124" s="1"/>
    </row>
    <row r="125" spans="1:11" ht="27.75" customHeight="1" x14ac:dyDescent="0.3">
      <c r="A125" s="34"/>
      <c r="B125" s="35"/>
      <c r="C125" s="2"/>
      <c r="D125" s="2"/>
      <c r="E125" s="2"/>
      <c r="F125" s="30"/>
    </row>
    <row r="126" spans="1:11" ht="18.75" x14ac:dyDescent="0.3">
      <c r="A126" s="1"/>
      <c r="B126" s="1"/>
      <c r="C126" s="2"/>
      <c r="D126" s="32"/>
      <c r="E126" s="1"/>
      <c r="F126" s="1"/>
      <c r="G126" s="1"/>
      <c r="H126" s="1"/>
    </row>
    <row r="127" spans="1:11" ht="18.75" x14ac:dyDescent="0.3">
      <c r="A127" s="1"/>
      <c r="B127" s="1"/>
      <c r="C127" s="2"/>
      <c r="D127" s="1"/>
      <c r="E127" s="1"/>
      <c r="F127" s="1"/>
      <c r="G127" s="1"/>
      <c r="H127" s="1"/>
    </row>
    <row r="128" spans="1:11" ht="18.75" x14ac:dyDescent="0.3">
      <c r="A128" s="1"/>
      <c r="B128" s="1"/>
      <c r="C128" s="2"/>
      <c r="D128" s="1"/>
      <c r="E128" s="1"/>
      <c r="F128" s="1"/>
      <c r="G128" s="1"/>
      <c r="H128" s="1"/>
    </row>
    <row r="129" spans="1:8" ht="18.75" x14ac:dyDescent="0.3">
      <c r="A129" s="1"/>
      <c r="B129" s="1"/>
      <c r="C129" s="2"/>
      <c r="D129" s="1"/>
      <c r="E129" s="1"/>
      <c r="F129" s="1"/>
      <c r="G129" s="1"/>
      <c r="H129" s="1"/>
    </row>
    <row r="130" spans="1:8" ht="18.75" x14ac:dyDescent="0.3">
      <c r="A130" s="1"/>
      <c r="B130" s="1"/>
      <c r="C130" s="2"/>
      <c r="D130" s="1"/>
      <c r="E130" s="1"/>
      <c r="F130" s="1"/>
      <c r="G130" s="1"/>
      <c r="H130" s="1"/>
    </row>
    <row r="131" spans="1:8" ht="18.75" x14ac:dyDescent="0.3">
      <c r="A131" s="1"/>
      <c r="B131" s="1"/>
      <c r="C131" s="2"/>
      <c r="D131" s="1"/>
      <c r="E131" s="1"/>
      <c r="F131" s="1"/>
      <c r="G131" s="1"/>
      <c r="H131" s="1"/>
    </row>
    <row r="132" spans="1:8" ht="18.75" x14ac:dyDescent="0.3">
      <c r="A132" s="1"/>
      <c r="B132" s="1"/>
      <c r="C132" s="2"/>
      <c r="D132" s="1"/>
      <c r="E132" s="1"/>
      <c r="F132" s="1"/>
      <c r="G132" s="1"/>
      <c r="H132" s="1"/>
    </row>
    <row r="133" spans="1:8" ht="18.75" x14ac:dyDescent="0.3">
      <c r="A133" s="1"/>
      <c r="B133" s="1"/>
      <c r="C133" s="2"/>
      <c r="D133" s="1"/>
      <c r="E133" s="1"/>
      <c r="F133" s="1"/>
      <c r="G133" s="1"/>
      <c r="H133" s="1"/>
    </row>
    <row r="134" spans="1:8" ht="18.75" x14ac:dyDescent="0.3">
      <c r="A134" s="1"/>
      <c r="B134" s="1"/>
      <c r="C134" s="2"/>
      <c r="D134" s="1"/>
      <c r="E134" s="1"/>
      <c r="F134" s="1"/>
      <c r="G134" s="1"/>
      <c r="H134" s="1"/>
    </row>
    <row r="135" spans="1:8" ht="18.75" x14ac:dyDescent="0.3">
      <c r="A135" s="1"/>
      <c r="B135" s="1"/>
      <c r="C135" s="2"/>
      <c r="D135" s="1"/>
      <c r="E135" s="1"/>
      <c r="F135" s="1"/>
      <c r="G135" s="1"/>
      <c r="H135" s="1"/>
    </row>
    <row r="136" spans="1:8" ht="18.75" x14ac:dyDescent="0.3">
      <c r="A136" s="1"/>
      <c r="B136" s="1"/>
      <c r="C136" s="2"/>
      <c r="D136" s="1"/>
      <c r="E136" s="1"/>
      <c r="F136" s="1"/>
      <c r="G136" s="1"/>
      <c r="H136" s="1"/>
    </row>
    <row r="137" spans="1:8" ht="18.75" x14ac:dyDescent="0.3">
      <c r="A137" s="1"/>
      <c r="B137" s="1"/>
      <c r="C137" s="2"/>
      <c r="D137" s="1"/>
      <c r="E137" s="1"/>
      <c r="F137" s="1"/>
      <c r="G137" s="1"/>
      <c r="H137" s="1"/>
    </row>
    <row r="138" spans="1:8" ht="18.75" x14ac:dyDescent="0.3">
      <c r="A138" s="1"/>
      <c r="B138" s="1"/>
      <c r="C138" s="2"/>
      <c r="D138" s="1"/>
      <c r="E138" s="1"/>
      <c r="F138" s="1"/>
      <c r="G138" s="1"/>
      <c r="H138" s="1"/>
    </row>
    <row r="139" spans="1:8" ht="18.75" x14ac:dyDescent="0.3">
      <c r="A139" s="1"/>
      <c r="B139" s="1"/>
      <c r="C139" s="2"/>
      <c r="D139" s="1"/>
      <c r="E139" s="1"/>
      <c r="F139" s="1"/>
      <c r="G139" s="1"/>
      <c r="H139" s="1"/>
    </row>
    <row r="140" spans="1:8" ht="18.75" x14ac:dyDescent="0.3">
      <c r="A140" s="1"/>
      <c r="B140" s="1"/>
      <c r="C140" s="2"/>
      <c r="D140" s="1"/>
      <c r="E140" s="1"/>
      <c r="F140" s="1"/>
      <c r="G140" s="1"/>
      <c r="H140" s="1"/>
    </row>
    <row r="141" spans="1:8" ht="18.75" x14ac:dyDescent="0.3">
      <c r="A141" s="1"/>
      <c r="B141" s="1"/>
      <c r="C141" s="2"/>
      <c r="D141" s="1"/>
      <c r="E141" s="1"/>
      <c r="F141" s="1"/>
      <c r="G141" s="1"/>
      <c r="H141" s="1"/>
    </row>
    <row r="142" spans="1:8" ht="18.75" x14ac:dyDescent="0.3">
      <c r="A142" s="1"/>
      <c r="B142" s="1"/>
      <c r="C142" s="2"/>
      <c r="D142" s="1"/>
      <c r="E142" s="1"/>
      <c r="F142" s="1"/>
      <c r="G142" s="1"/>
      <c r="H142" s="1"/>
    </row>
    <row r="143" spans="1:8" ht="18.75" x14ac:dyDescent="0.3">
      <c r="A143" s="1"/>
      <c r="B143" s="1"/>
      <c r="C143" s="2"/>
      <c r="D143" s="1"/>
      <c r="E143" s="1"/>
      <c r="F143" s="1"/>
      <c r="G143" s="1"/>
      <c r="H143" s="1"/>
    </row>
    <row r="144" spans="1:8" ht="18.75" x14ac:dyDescent="0.3">
      <c r="A144" s="1"/>
      <c r="B144" s="1"/>
      <c r="C144" s="2"/>
      <c r="D144" s="1"/>
      <c r="E144" s="1"/>
      <c r="F144" s="1"/>
      <c r="G144" s="1"/>
      <c r="H144" s="1"/>
    </row>
    <row r="145" spans="1:8" ht="18.75" x14ac:dyDescent="0.3">
      <c r="A145" s="1"/>
      <c r="B145" s="1"/>
      <c r="C145" s="2"/>
      <c r="D145" s="1"/>
      <c r="E145" s="1"/>
      <c r="F145" s="1"/>
      <c r="G145" s="1"/>
      <c r="H145" s="1"/>
    </row>
    <row r="146" spans="1:8" ht="18.75" x14ac:dyDescent="0.3">
      <c r="A146" s="1"/>
      <c r="B146" s="1"/>
      <c r="C146" s="2"/>
      <c r="D146" s="1"/>
      <c r="E146" s="1"/>
      <c r="F146" s="1"/>
      <c r="G146" s="1"/>
      <c r="H146" s="1"/>
    </row>
    <row r="147" spans="1:8" ht="18.75" x14ac:dyDescent="0.3">
      <c r="A147" s="1"/>
      <c r="B147" s="1"/>
      <c r="C147" s="2"/>
      <c r="D147" s="1"/>
      <c r="E147" s="1"/>
      <c r="F147" s="1"/>
      <c r="G147" s="1"/>
      <c r="H147" s="1"/>
    </row>
    <row r="148" spans="1:8" ht="18.75" x14ac:dyDescent="0.3">
      <c r="A148" s="1"/>
      <c r="B148" s="1"/>
      <c r="C148" s="2"/>
      <c r="D148" s="1"/>
      <c r="E148" s="1"/>
      <c r="F148" s="1"/>
      <c r="G148" s="1"/>
      <c r="H148" s="1"/>
    </row>
    <row r="149" spans="1:8" ht="18.75" x14ac:dyDescent="0.3">
      <c r="A149" s="1"/>
      <c r="B149" s="1"/>
      <c r="C149" s="2"/>
      <c r="D149" s="1"/>
      <c r="E149" s="1"/>
      <c r="F149" s="1"/>
      <c r="G149" s="1"/>
      <c r="H149" s="1"/>
    </row>
    <row r="150" spans="1:8" ht="18.75" x14ac:dyDescent="0.3">
      <c r="A150" s="1"/>
      <c r="B150" s="1"/>
      <c r="C150" s="2"/>
      <c r="D150" s="1"/>
      <c r="E150" s="1"/>
      <c r="F150" s="1"/>
      <c r="G150" s="1"/>
      <c r="H150" s="1"/>
    </row>
    <row r="151" spans="1:8" ht="18.75" x14ac:dyDescent="0.3">
      <c r="A151" s="1"/>
      <c r="B151" s="1"/>
      <c r="C151" s="2"/>
      <c r="D151" s="1"/>
      <c r="E151" s="1"/>
      <c r="F151" s="1"/>
      <c r="G151" s="1"/>
      <c r="H151" s="1"/>
    </row>
    <row r="152" spans="1:8" ht="18.75" x14ac:dyDescent="0.3">
      <c r="A152" s="1"/>
      <c r="B152" s="1"/>
      <c r="C152" s="2"/>
      <c r="D152" s="1"/>
      <c r="E152" s="1"/>
      <c r="F152" s="1"/>
      <c r="G152" s="1"/>
      <c r="H152" s="1"/>
    </row>
    <row r="153" spans="1:8" ht="18.75" x14ac:dyDescent="0.3">
      <c r="A153" s="1"/>
      <c r="B153" s="1"/>
      <c r="C153" s="2"/>
      <c r="D153" s="1"/>
      <c r="E153" s="1"/>
      <c r="F153" s="1"/>
      <c r="G153" s="1"/>
      <c r="H153" s="1"/>
    </row>
    <row r="154" spans="1:8" ht="18.75" x14ac:dyDescent="0.3">
      <c r="A154" s="1"/>
      <c r="B154" s="1"/>
      <c r="C154" s="2"/>
      <c r="D154" s="1"/>
      <c r="E154" s="1"/>
      <c r="F154" s="1"/>
      <c r="G154" s="1"/>
      <c r="H154" s="1"/>
    </row>
    <row r="155" spans="1:8" ht="18.75" x14ac:dyDescent="0.3">
      <c r="A155" s="1"/>
      <c r="B155" s="1"/>
      <c r="C155" s="2"/>
      <c r="D155" s="1"/>
      <c r="E155" s="1"/>
      <c r="F155" s="1"/>
      <c r="G155" s="1"/>
      <c r="H155" s="1"/>
    </row>
    <row r="156" spans="1:8" ht="18.75" x14ac:dyDescent="0.3">
      <c r="A156" s="1"/>
      <c r="B156" s="1"/>
      <c r="C156" s="2"/>
      <c r="D156" s="1"/>
      <c r="E156" s="1"/>
      <c r="F156" s="1"/>
      <c r="G156" s="1"/>
      <c r="H156" s="1"/>
    </row>
    <row r="157" spans="1:8" ht="18.75" x14ac:dyDescent="0.3">
      <c r="A157" s="1"/>
      <c r="B157" s="1"/>
      <c r="C157" s="2"/>
      <c r="D157" s="1"/>
      <c r="E157" s="1"/>
      <c r="F157" s="1"/>
      <c r="G157" s="1"/>
      <c r="H157" s="1"/>
    </row>
    <row r="158" spans="1:8" ht="18.75" x14ac:dyDescent="0.3">
      <c r="A158" s="1"/>
      <c r="B158" s="1"/>
      <c r="C158" s="2"/>
      <c r="D158" s="1"/>
      <c r="E158" s="1"/>
      <c r="F158" s="1"/>
      <c r="G158" s="1"/>
      <c r="H158" s="1"/>
    </row>
    <row r="159" spans="1:8" ht="18.75" x14ac:dyDescent="0.3">
      <c r="A159" s="1"/>
      <c r="B159" s="1"/>
      <c r="C159" s="2"/>
      <c r="D159" s="1"/>
      <c r="E159" s="1"/>
      <c r="F159" s="1"/>
      <c r="G159" s="1"/>
      <c r="H159" s="1"/>
    </row>
    <row r="160" spans="1:8" ht="18.75" x14ac:dyDescent="0.3">
      <c r="A160" s="1"/>
      <c r="B160" s="1"/>
      <c r="C160" s="2"/>
      <c r="D160" s="1"/>
      <c r="E160" s="1"/>
      <c r="F160" s="1"/>
      <c r="G160" s="1"/>
      <c r="H160" s="1"/>
    </row>
    <row r="161" spans="1:8" ht="18.75" x14ac:dyDescent="0.3">
      <c r="A161" s="1"/>
      <c r="B161" s="1"/>
      <c r="C161" s="2"/>
      <c r="D161" s="1"/>
      <c r="E161" s="1"/>
      <c r="F161" s="1"/>
      <c r="G161" s="1"/>
      <c r="H161" s="1"/>
    </row>
    <row r="162" spans="1:8" ht="18.75" x14ac:dyDescent="0.3">
      <c r="A162" s="1"/>
      <c r="B162" s="1"/>
      <c r="C162" s="2"/>
      <c r="D162" s="1"/>
      <c r="E162" s="1"/>
      <c r="F162" s="1"/>
      <c r="G162" s="1"/>
      <c r="H162" s="1"/>
    </row>
    <row r="163" spans="1:8" ht="18.75" x14ac:dyDescent="0.3">
      <c r="A163" s="1"/>
      <c r="B163" s="1"/>
      <c r="C163" s="2"/>
      <c r="D163" s="1"/>
      <c r="E163" s="1"/>
      <c r="F163" s="1"/>
      <c r="G163" s="1"/>
      <c r="H163" s="1"/>
    </row>
    <row r="164" spans="1:8" ht="18.75" x14ac:dyDescent="0.3">
      <c r="A164" s="1"/>
      <c r="B164" s="1"/>
      <c r="C164" s="2"/>
      <c r="D164" s="1"/>
      <c r="E164" s="1"/>
      <c r="F164" s="1"/>
      <c r="G164" s="1"/>
      <c r="H164" s="1"/>
    </row>
    <row r="165" spans="1:8" ht="18.75" x14ac:dyDescent="0.3">
      <c r="A165" s="1"/>
      <c r="B165" s="1"/>
      <c r="C165" s="2"/>
      <c r="D165" s="1"/>
      <c r="E165" s="1"/>
      <c r="F165" s="1"/>
      <c r="G165" s="1"/>
      <c r="H165" s="1"/>
    </row>
    <row r="166" spans="1:8" ht="18.75" x14ac:dyDescent="0.3">
      <c r="A166" s="1"/>
      <c r="B166" s="1"/>
      <c r="C166" s="2"/>
      <c r="D166" s="1"/>
      <c r="E166" s="1"/>
      <c r="F166" s="1"/>
      <c r="G166" s="1"/>
      <c r="H166" s="1"/>
    </row>
    <row r="167" spans="1:8" ht="18.75" x14ac:dyDescent="0.3">
      <c r="A167" s="1"/>
      <c r="B167" s="1"/>
      <c r="C167" s="2"/>
      <c r="D167" s="1"/>
      <c r="E167" s="1"/>
      <c r="F167" s="1"/>
      <c r="G167" s="1"/>
      <c r="H167" s="1"/>
    </row>
    <row r="168" spans="1:8" ht="18.75" x14ac:dyDescent="0.3">
      <c r="A168" s="1"/>
      <c r="B168" s="1"/>
      <c r="C168" s="2"/>
      <c r="D168" s="1"/>
      <c r="E168" s="1"/>
      <c r="F168" s="1"/>
      <c r="G168" s="1"/>
      <c r="H168" s="1"/>
    </row>
    <row r="169" spans="1:8" ht="18.75" x14ac:dyDescent="0.3">
      <c r="A169" s="1"/>
      <c r="B169" s="1"/>
      <c r="C169" s="2"/>
      <c r="D169" s="1"/>
      <c r="E169" s="1"/>
      <c r="F169" s="1"/>
      <c r="G169" s="1"/>
      <c r="H169" s="1"/>
    </row>
    <row r="170" spans="1:8" ht="18.75" x14ac:dyDescent="0.3">
      <c r="A170" s="1"/>
      <c r="B170" s="1"/>
      <c r="C170" s="2"/>
      <c r="D170" s="1"/>
      <c r="E170" s="1"/>
      <c r="F170" s="1"/>
      <c r="G170" s="1"/>
      <c r="H170" s="1"/>
    </row>
    <row r="171" spans="1:8" ht="18.75" x14ac:dyDescent="0.3">
      <c r="A171" s="1"/>
      <c r="B171" s="1"/>
      <c r="C171" s="2"/>
      <c r="D171" s="1"/>
      <c r="E171" s="1"/>
      <c r="F171" s="1"/>
      <c r="G171" s="1"/>
      <c r="H171" s="1"/>
    </row>
    <row r="172" spans="1:8" ht="18.75" x14ac:dyDescent="0.3">
      <c r="A172" s="1"/>
      <c r="B172" s="1"/>
      <c r="C172" s="2"/>
      <c r="D172" s="1"/>
      <c r="E172" s="1"/>
      <c r="F172" s="1"/>
      <c r="G172" s="1"/>
      <c r="H172" s="1"/>
    </row>
    <row r="173" spans="1:8" ht="18.75" x14ac:dyDescent="0.3">
      <c r="A173" s="1"/>
      <c r="B173" s="1"/>
      <c r="C173" s="2"/>
      <c r="D173" s="1"/>
      <c r="E173" s="1"/>
      <c r="F173" s="1"/>
      <c r="G173" s="1"/>
      <c r="H173" s="1"/>
    </row>
    <row r="174" spans="1:8" ht="18.75" x14ac:dyDescent="0.3">
      <c r="A174" s="1"/>
      <c r="B174" s="1"/>
      <c r="C174" s="2"/>
      <c r="D174" s="1"/>
      <c r="E174" s="1"/>
      <c r="F174" s="1"/>
      <c r="G174" s="1"/>
      <c r="H174" s="1"/>
    </row>
    <row r="175" spans="1:8" ht="18.75" x14ac:dyDescent="0.3">
      <c r="A175" s="1"/>
      <c r="B175" s="1"/>
      <c r="C175" s="2"/>
      <c r="D175" s="1"/>
      <c r="E175" s="1"/>
      <c r="F175" s="1"/>
      <c r="G175" s="1"/>
      <c r="H175" s="1"/>
    </row>
    <row r="176" spans="1:8" ht="18.75" x14ac:dyDescent="0.3">
      <c r="A176" s="1"/>
      <c r="B176" s="1"/>
      <c r="C176" s="2"/>
      <c r="D176" s="1"/>
      <c r="E176" s="1"/>
      <c r="F176" s="1"/>
      <c r="G176" s="1"/>
      <c r="H176" s="1"/>
    </row>
    <row r="177" spans="1:8" ht="18.75" x14ac:dyDescent="0.3">
      <c r="A177" s="1"/>
      <c r="B177" s="1"/>
      <c r="C177" s="2"/>
      <c r="D177" s="1"/>
      <c r="E177" s="1"/>
      <c r="F177" s="1"/>
      <c r="G177" s="1"/>
      <c r="H177" s="1"/>
    </row>
    <row r="178" spans="1:8" ht="18.75" x14ac:dyDescent="0.3">
      <c r="A178" s="1"/>
      <c r="B178" s="1"/>
      <c r="C178" s="2"/>
      <c r="D178" s="1"/>
      <c r="E178" s="1"/>
      <c r="F178" s="1"/>
      <c r="G178" s="1"/>
      <c r="H178" s="1"/>
    </row>
    <row r="179" spans="1:8" ht="18.75" x14ac:dyDescent="0.3">
      <c r="A179" s="1"/>
      <c r="B179" s="1"/>
      <c r="C179" s="2"/>
      <c r="D179" s="1"/>
      <c r="E179" s="1"/>
      <c r="F179" s="1"/>
      <c r="G179" s="1"/>
      <c r="H179" s="1"/>
    </row>
    <row r="180" spans="1:8" ht="18.75" x14ac:dyDescent="0.3">
      <c r="A180" s="1"/>
      <c r="B180" s="1"/>
      <c r="C180" s="2"/>
      <c r="D180" s="1"/>
      <c r="E180" s="1"/>
      <c r="F180" s="1"/>
      <c r="G180" s="1"/>
      <c r="H180" s="1"/>
    </row>
    <row r="181" spans="1:8" ht="18.75" x14ac:dyDescent="0.3">
      <c r="A181" s="1"/>
      <c r="B181" s="1"/>
      <c r="C181" s="2"/>
      <c r="D181" s="1"/>
      <c r="E181" s="1"/>
      <c r="F181" s="1"/>
      <c r="G181" s="1"/>
      <c r="H181" s="1"/>
    </row>
    <row r="182" spans="1:8" ht="18.75" x14ac:dyDescent="0.3">
      <c r="A182" s="1"/>
      <c r="B182" s="1"/>
      <c r="C182" s="2"/>
      <c r="D182" s="1"/>
      <c r="E182" s="1"/>
      <c r="F182" s="1"/>
      <c r="G182" s="1"/>
      <c r="H182" s="1"/>
    </row>
    <row r="183" spans="1:8" ht="18.75" x14ac:dyDescent="0.3">
      <c r="A183" s="1"/>
      <c r="B183" s="1"/>
      <c r="C183" s="2"/>
      <c r="D183" s="1"/>
      <c r="E183" s="1"/>
      <c r="F183" s="1"/>
      <c r="G183" s="1"/>
      <c r="H183" s="1"/>
    </row>
    <row r="184" spans="1:8" ht="18.75" x14ac:dyDescent="0.3">
      <c r="A184" s="1"/>
      <c r="B184" s="1"/>
      <c r="C184" s="2"/>
      <c r="D184" s="1"/>
      <c r="E184" s="1"/>
      <c r="F184" s="1"/>
      <c r="G184" s="1"/>
      <c r="H184" s="1"/>
    </row>
    <row r="185" spans="1:8" ht="18.75" x14ac:dyDescent="0.3">
      <c r="A185" s="1"/>
      <c r="B185" s="1"/>
      <c r="C185" s="2"/>
      <c r="D185" s="1"/>
      <c r="E185" s="1"/>
      <c r="F185" s="1"/>
      <c r="G185" s="1"/>
      <c r="H185" s="1"/>
    </row>
    <row r="186" spans="1:8" ht="18.75" x14ac:dyDescent="0.3">
      <c r="A186" s="1"/>
      <c r="B186" s="1"/>
      <c r="C186" s="2"/>
      <c r="D186" s="1"/>
      <c r="E186" s="1"/>
      <c r="F186" s="1"/>
      <c r="G186" s="1"/>
      <c r="H186" s="1"/>
    </row>
    <row r="187" spans="1:8" ht="18.75" x14ac:dyDescent="0.3">
      <c r="A187" s="1"/>
      <c r="B187" s="1"/>
      <c r="C187" s="2"/>
      <c r="D187" s="1"/>
      <c r="E187" s="1"/>
      <c r="F187" s="1"/>
      <c r="G187" s="1"/>
      <c r="H187" s="1"/>
    </row>
    <row r="188" spans="1:8" ht="18.75" x14ac:dyDescent="0.3">
      <c r="A188" s="1"/>
      <c r="B188" s="1"/>
      <c r="C188" s="2"/>
      <c r="D188" s="1"/>
      <c r="E188" s="1"/>
      <c r="F188" s="1"/>
      <c r="G188" s="1"/>
      <c r="H188" s="1"/>
    </row>
    <row r="189" spans="1:8" ht="18.75" x14ac:dyDescent="0.3">
      <c r="A189" s="1"/>
      <c r="B189" s="1"/>
      <c r="C189" s="2"/>
      <c r="D189" s="1"/>
      <c r="E189" s="1"/>
      <c r="F189" s="1"/>
      <c r="G189" s="1"/>
      <c r="H189" s="1"/>
    </row>
    <row r="190" spans="1:8" ht="18.75" x14ac:dyDescent="0.3">
      <c r="A190" s="1"/>
      <c r="B190" s="1"/>
      <c r="C190" s="2"/>
      <c r="D190" s="1"/>
      <c r="E190" s="1"/>
      <c r="F190" s="1"/>
      <c r="G190" s="1"/>
      <c r="H190" s="1"/>
    </row>
    <row r="191" spans="1:8" ht="18.75" x14ac:dyDescent="0.3">
      <c r="A191" s="1"/>
      <c r="B191" s="1"/>
      <c r="C191" s="2"/>
      <c r="D191" s="1"/>
      <c r="E191" s="1"/>
      <c r="F191" s="1"/>
      <c r="G191" s="1"/>
      <c r="H191" s="1"/>
    </row>
    <row r="192" spans="1:8" ht="18.75" x14ac:dyDescent="0.3">
      <c r="A192" s="1"/>
      <c r="B192" s="1"/>
      <c r="C192" s="2"/>
      <c r="D192" s="1"/>
      <c r="E192" s="1"/>
      <c r="F192" s="1"/>
      <c r="G192" s="1"/>
      <c r="H192" s="1"/>
    </row>
    <row r="193" spans="1:8" ht="18.75" x14ac:dyDescent="0.3">
      <c r="A193" s="1"/>
      <c r="B193" s="1"/>
      <c r="C193" s="2"/>
      <c r="D193" s="1"/>
      <c r="E193" s="1"/>
      <c r="F193" s="1"/>
      <c r="G193" s="1"/>
      <c r="H193" s="1"/>
    </row>
    <row r="194" spans="1:8" ht="18.75" x14ac:dyDescent="0.3">
      <c r="A194" s="1"/>
      <c r="B194" s="1"/>
      <c r="C194" s="2"/>
      <c r="D194" s="1"/>
      <c r="E194" s="1"/>
      <c r="F194" s="1"/>
      <c r="G194" s="1"/>
      <c r="H194" s="1"/>
    </row>
    <row r="195" spans="1:8" ht="18.75" x14ac:dyDescent="0.3">
      <c r="A195" s="1"/>
      <c r="B195" s="1"/>
      <c r="C195" s="2"/>
      <c r="D195" s="1"/>
      <c r="E195" s="1"/>
      <c r="F195" s="1"/>
      <c r="G195" s="1"/>
      <c r="H195" s="1"/>
    </row>
    <row r="196" spans="1:8" ht="18.75" x14ac:dyDescent="0.3">
      <c r="A196" s="1"/>
      <c r="B196" s="1"/>
      <c r="C196" s="2"/>
      <c r="D196" s="1"/>
      <c r="E196" s="1"/>
      <c r="F196" s="1"/>
      <c r="G196" s="1"/>
      <c r="H196" s="1"/>
    </row>
    <row r="197" spans="1:8" ht="18.75" x14ac:dyDescent="0.3">
      <c r="A197" s="1"/>
      <c r="B197" s="1"/>
      <c r="C197" s="2"/>
      <c r="D197" s="1"/>
      <c r="E197" s="1"/>
      <c r="F197" s="1"/>
      <c r="G197" s="1"/>
      <c r="H197" s="1"/>
    </row>
    <row r="198" spans="1:8" ht="18.75" x14ac:dyDescent="0.3">
      <c r="A198" s="1"/>
      <c r="B198" s="1"/>
      <c r="C198" s="2"/>
      <c r="D198" s="1"/>
      <c r="E198" s="1"/>
      <c r="F198" s="1"/>
      <c r="G198" s="1"/>
      <c r="H198" s="1"/>
    </row>
    <row r="199" spans="1:8" ht="18.75" x14ac:dyDescent="0.3">
      <c r="A199" s="1"/>
      <c r="B199" s="1"/>
      <c r="C199" s="2"/>
      <c r="D199" s="1"/>
      <c r="E199" s="1"/>
      <c r="F199" s="1"/>
      <c r="G199" s="1"/>
      <c r="H199" s="1"/>
    </row>
    <row r="200" spans="1:8" ht="18.75" x14ac:dyDescent="0.3">
      <c r="A200" s="1"/>
      <c r="B200" s="1"/>
      <c r="C200" s="2"/>
      <c r="D200" s="1"/>
      <c r="E200" s="1"/>
      <c r="F200" s="1"/>
      <c r="G200" s="1"/>
      <c r="H200" s="1"/>
    </row>
    <row r="201" spans="1:8" ht="18.75" x14ac:dyDescent="0.3">
      <c r="A201" s="1"/>
      <c r="B201" s="1"/>
      <c r="C201" s="2"/>
      <c r="D201" s="1"/>
      <c r="E201" s="1"/>
      <c r="F201" s="1"/>
      <c r="G201" s="1"/>
      <c r="H201" s="1"/>
    </row>
    <row r="202" spans="1:8" ht="18.75" x14ac:dyDescent="0.3">
      <c r="A202" s="1"/>
      <c r="B202" s="1"/>
      <c r="C202" s="2"/>
      <c r="D202" s="1"/>
      <c r="E202" s="1"/>
      <c r="F202" s="1"/>
      <c r="G202" s="1"/>
      <c r="H202" s="1"/>
    </row>
    <row r="203" spans="1:8" ht="18.75" x14ac:dyDescent="0.3">
      <c r="A203" s="1"/>
      <c r="B203" s="1"/>
      <c r="C203" s="2"/>
      <c r="D203" s="1"/>
      <c r="E203" s="1"/>
      <c r="F203" s="1"/>
      <c r="G203" s="1"/>
      <c r="H203" s="1"/>
    </row>
    <row r="204" spans="1:8" ht="18.75" x14ac:dyDescent="0.3">
      <c r="A204" s="1"/>
      <c r="B204" s="1"/>
      <c r="C204" s="2"/>
      <c r="D204" s="1"/>
      <c r="E204" s="1"/>
      <c r="F204" s="1"/>
      <c r="G204" s="1"/>
      <c r="H204" s="1"/>
    </row>
    <row r="205" spans="1:8" ht="18.75" x14ac:dyDescent="0.3">
      <c r="A205" s="1"/>
      <c r="B205" s="1"/>
      <c r="C205" s="2"/>
      <c r="D205" s="1"/>
      <c r="E205" s="1"/>
      <c r="F205" s="1"/>
      <c r="G205" s="1"/>
      <c r="H205" s="1"/>
    </row>
    <row r="206" spans="1:8" ht="18.75" x14ac:dyDescent="0.3">
      <c r="A206" s="1"/>
      <c r="B206" s="1"/>
      <c r="C206" s="2"/>
      <c r="D206" s="1"/>
      <c r="E206" s="1"/>
      <c r="F206" s="1"/>
      <c r="G206" s="1"/>
      <c r="H206" s="1"/>
    </row>
    <row r="207" spans="1:8" ht="18.75" x14ac:dyDescent="0.3">
      <c r="A207" s="1"/>
      <c r="B207" s="1"/>
      <c r="C207" s="2"/>
      <c r="D207" s="1"/>
      <c r="E207" s="1"/>
      <c r="F207" s="1"/>
      <c r="G207" s="1"/>
      <c r="H207" s="1"/>
    </row>
    <row r="208" spans="1:8" ht="18.75" x14ac:dyDescent="0.3">
      <c r="A208" s="1"/>
      <c r="B208" s="1"/>
      <c r="C208" s="2"/>
      <c r="D208" s="1"/>
      <c r="E208" s="1"/>
      <c r="F208" s="1"/>
      <c r="G208" s="1"/>
      <c r="H208" s="1"/>
    </row>
    <row r="209" spans="1:8" ht="18.75" x14ac:dyDescent="0.3">
      <c r="A209" s="1"/>
      <c r="B209" s="1"/>
      <c r="C209" s="2"/>
      <c r="D209" s="1"/>
      <c r="E209" s="1"/>
      <c r="F209" s="1"/>
      <c r="G209" s="1"/>
      <c r="H209" s="1"/>
    </row>
    <row r="210" spans="1:8" ht="18.75" x14ac:dyDescent="0.3">
      <c r="A210" s="1"/>
      <c r="B210" s="1"/>
      <c r="C210" s="2"/>
      <c r="D210" s="1"/>
      <c r="E210" s="1"/>
      <c r="F210" s="1"/>
      <c r="G210" s="1"/>
      <c r="H210" s="1"/>
    </row>
    <row r="211" spans="1:8" ht="18.75" x14ac:dyDescent="0.3">
      <c r="A211" s="1"/>
      <c r="B211" s="1"/>
      <c r="C211" s="2"/>
      <c r="D211" s="1"/>
      <c r="E211" s="1"/>
      <c r="F211" s="1"/>
      <c r="G211" s="1"/>
      <c r="H211" s="1"/>
    </row>
    <row r="212" spans="1:8" ht="18.75" x14ac:dyDescent="0.3">
      <c r="A212" s="1"/>
      <c r="B212" s="1"/>
      <c r="C212" s="2"/>
      <c r="D212" s="1"/>
      <c r="E212" s="1"/>
      <c r="F212" s="1"/>
      <c r="G212" s="1"/>
      <c r="H212" s="1"/>
    </row>
    <row r="213" spans="1:8" ht="18.75" x14ac:dyDescent="0.3">
      <c r="A213" s="1"/>
      <c r="B213" s="1"/>
      <c r="C213" s="2"/>
      <c r="D213" s="1"/>
      <c r="E213" s="1"/>
      <c r="F213" s="1"/>
      <c r="G213" s="1"/>
      <c r="H213" s="1"/>
    </row>
    <row r="214" spans="1:8" ht="18.75" x14ac:dyDescent="0.3">
      <c r="A214" s="1"/>
      <c r="B214" s="1"/>
      <c r="C214" s="2"/>
      <c r="D214" s="1"/>
      <c r="E214" s="1"/>
      <c r="F214" s="1"/>
      <c r="G214" s="1"/>
      <c r="H214" s="1"/>
    </row>
    <row r="215" spans="1:8" ht="18.75" x14ac:dyDescent="0.3">
      <c r="A215" s="1"/>
      <c r="B215" s="1"/>
      <c r="C215" s="2"/>
      <c r="D215" s="1"/>
      <c r="E215" s="1"/>
      <c r="F215" s="1"/>
      <c r="G215" s="1"/>
      <c r="H215" s="1"/>
    </row>
    <row r="216" spans="1:8" ht="18.75" x14ac:dyDescent="0.3">
      <c r="A216" s="1"/>
      <c r="B216" s="1"/>
      <c r="C216" s="2"/>
      <c r="D216" s="1"/>
      <c r="E216" s="1"/>
      <c r="F216" s="1"/>
      <c r="G216" s="1"/>
      <c r="H216" s="1"/>
    </row>
    <row r="217" spans="1:8" ht="18.75" x14ac:dyDescent="0.3">
      <c r="A217" s="1"/>
      <c r="B217" s="1"/>
      <c r="C217" s="2"/>
      <c r="D217" s="1"/>
      <c r="E217" s="1"/>
      <c r="F217" s="1"/>
      <c r="G217" s="1"/>
      <c r="H217" s="1"/>
    </row>
    <row r="218" spans="1:8" ht="18.75" x14ac:dyDescent="0.3">
      <c r="A218" s="1"/>
      <c r="B218" s="1"/>
      <c r="C218" s="2"/>
      <c r="D218" s="1"/>
      <c r="E218" s="1"/>
      <c r="F218" s="1"/>
      <c r="G218" s="1"/>
      <c r="H218" s="1"/>
    </row>
    <row r="219" spans="1:8" ht="18.75" x14ac:dyDescent="0.3">
      <c r="A219" s="1"/>
      <c r="B219" s="1"/>
      <c r="C219" s="2"/>
      <c r="D219" s="1"/>
      <c r="E219" s="1"/>
      <c r="F219" s="1"/>
      <c r="G219" s="1"/>
      <c r="H219" s="1"/>
    </row>
    <row r="220" spans="1:8" ht="18.75" x14ac:dyDescent="0.3">
      <c r="A220" s="1"/>
      <c r="B220" s="1"/>
      <c r="C220" s="2"/>
      <c r="D220" s="1"/>
      <c r="E220" s="1"/>
      <c r="F220" s="1"/>
      <c r="G220" s="1"/>
      <c r="H220" s="1"/>
    </row>
    <row r="221" spans="1:8" ht="18.75" x14ac:dyDescent="0.3">
      <c r="A221" s="1"/>
      <c r="B221" s="1"/>
      <c r="C221" s="2"/>
      <c r="D221" s="1"/>
      <c r="E221" s="1"/>
      <c r="F221" s="1"/>
      <c r="G221" s="1"/>
      <c r="H221" s="1"/>
    </row>
    <row r="222" spans="1:8" ht="18.75" x14ac:dyDescent="0.3">
      <c r="A222" s="1"/>
      <c r="B222" s="1"/>
      <c r="C222" s="2"/>
      <c r="D222" s="1"/>
      <c r="E222" s="1"/>
      <c r="F222" s="1"/>
      <c r="G222" s="1"/>
      <c r="H222" s="1"/>
    </row>
    <row r="223" spans="1:8" ht="18.75" x14ac:dyDescent="0.3">
      <c r="A223" s="1"/>
      <c r="B223" s="1"/>
      <c r="C223" s="2"/>
      <c r="D223" s="1"/>
      <c r="E223" s="1"/>
      <c r="F223" s="1"/>
      <c r="G223" s="1"/>
      <c r="H223" s="1"/>
    </row>
    <row r="224" spans="1:8" ht="18.75" x14ac:dyDescent="0.3">
      <c r="A224" s="1"/>
      <c r="B224" s="1"/>
      <c r="C224" s="2"/>
      <c r="D224" s="1"/>
      <c r="E224" s="1"/>
      <c r="F224" s="1"/>
      <c r="G224" s="1"/>
      <c r="H224" s="1"/>
    </row>
    <row r="225" spans="1:8" ht="18.75" x14ac:dyDescent="0.3">
      <c r="A225" s="1"/>
      <c r="B225" s="1"/>
      <c r="C225" s="2"/>
      <c r="D225" s="1"/>
      <c r="E225" s="1"/>
      <c r="F225" s="1"/>
      <c r="G225" s="1"/>
      <c r="H225" s="1"/>
    </row>
    <row r="226" spans="1:8" ht="18.75" x14ac:dyDescent="0.3">
      <c r="A226" s="1"/>
      <c r="B226" s="1"/>
      <c r="C226" s="2"/>
      <c r="D226" s="1"/>
      <c r="E226" s="1"/>
      <c r="F226" s="1"/>
      <c r="G226" s="1"/>
      <c r="H226" s="1"/>
    </row>
    <row r="227" spans="1:8" ht="18.75" x14ac:dyDescent="0.3">
      <c r="A227" s="1"/>
      <c r="B227" s="1"/>
      <c r="C227" s="2"/>
      <c r="D227" s="1"/>
      <c r="E227" s="1"/>
      <c r="F227" s="1"/>
      <c r="G227" s="1"/>
      <c r="H227" s="1"/>
    </row>
    <row r="228" spans="1:8" ht="18.75" x14ac:dyDescent="0.3">
      <c r="A228" s="1"/>
      <c r="B228" s="1"/>
      <c r="C228" s="2"/>
      <c r="D228" s="1"/>
      <c r="E228" s="1"/>
      <c r="F228" s="1"/>
      <c r="G228" s="1"/>
      <c r="H228" s="1"/>
    </row>
    <row r="229" spans="1:8" ht="18.75" x14ac:dyDescent="0.3">
      <c r="A229" s="1"/>
      <c r="B229" s="1"/>
      <c r="C229" s="2"/>
      <c r="D229" s="1"/>
      <c r="E229" s="1"/>
      <c r="F229" s="1"/>
      <c r="G229" s="1"/>
      <c r="H229" s="1"/>
    </row>
    <row r="230" spans="1:8" ht="18.75" x14ac:dyDescent="0.3">
      <c r="A230" s="1"/>
      <c r="B230" s="1"/>
      <c r="C230" s="2"/>
      <c r="D230" s="1"/>
      <c r="E230" s="1"/>
      <c r="F230" s="1"/>
      <c r="G230" s="1"/>
      <c r="H230" s="1"/>
    </row>
    <row r="231" spans="1:8" ht="18.75" x14ac:dyDescent="0.3">
      <c r="A231" s="1"/>
      <c r="B231" s="1"/>
      <c r="C231" s="2"/>
      <c r="D231" s="1"/>
      <c r="E231" s="1"/>
      <c r="F231" s="1"/>
      <c r="G231" s="1"/>
      <c r="H231" s="1"/>
    </row>
    <row r="232" spans="1:8" ht="18.75" x14ac:dyDescent="0.3">
      <c r="A232" s="1"/>
      <c r="B232" s="1"/>
      <c r="C232" s="2"/>
      <c r="D232" s="1"/>
      <c r="E232" s="1"/>
      <c r="F232" s="1"/>
      <c r="G232" s="1"/>
      <c r="H232" s="1"/>
    </row>
    <row r="233" spans="1:8" ht="18.75" x14ac:dyDescent="0.3">
      <c r="A233" s="1"/>
      <c r="B233" s="1"/>
      <c r="C233" s="2"/>
      <c r="D233" s="1"/>
      <c r="E233" s="1"/>
      <c r="F233" s="1"/>
      <c r="G233" s="1"/>
      <c r="H233" s="1"/>
    </row>
    <row r="234" spans="1:8" ht="18.75" x14ac:dyDescent="0.3">
      <c r="A234" s="1"/>
      <c r="B234" s="1"/>
      <c r="C234" s="2"/>
      <c r="D234" s="1"/>
      <c r="E234" s="1"/>
      <c r="F234" s="1"/>
      <c r="G234" s="1"/>
      <c r="H234" s="1"/>
    </row>
    <row r="235" spans="1:8" ht="18.75" x14ac:dyDescent="0.3">
      <c r="A235" s="1"/>
      <c r="B235" s="1"/>
      <c r="C235" s="2"/>
      <c r="D235" s="1"/>
      <c r="E235" s="1"/>
      <c r="F235" s="1"/>
      <c r="G235" s="1"/>
      <c r="H235" s="1"/>
    </row>
    <row r="236" spans="1:8" ht="18.75" x14ac:dyDescent="0.3">
      <c r="A236" s="1"/>
      <c r="B236" s="1"/>
      <c r="C236" s="2"/>
      <c r="D236" s="1"/>
      <c r="E236" s="1"/>
      <c r="F236" s="1"/>
      <c r="G236" s="1"/>
      <c r="H236" s="1"/>
    </row>
    <row r="237" spans="1:8" ht="18.75" x14ac:dyDescent="0.3">
      <c r="A237" s="1"/>
      <c r="B237" s="1"/>
      <c r="C237" s="2"/>
      <c r="D237" s="1"/>
      <c r="E237" s="1"/>
      <c r="F237" s="1"/>
      <c r="G237" s="1"/>
      <c r="H237" s="1"/>
    </row>
    <row r="238" spans="1:8" ht="18.75" x14ac:dyDescent="0.3">
      <c r="A238" s="1"/>
      <c r="B238" s="1"/>
      <c r="C238" s="2"/>
      <c r="D238" s="1"/>
      <c r="E238" s="1"/>
      <c r="F238" s="1"/>
      <c r="G238" s="1"/>
      <c r="H238" s="1"/>
    </row>
    <row r="239" spans="1:8" ht="18.75" x14ac:dyDescent="0.3">
      <c r="A239" s="1"/>
      <c r="B239" s="1"/>
      <c r="C239" s="2"/>
      <c r="D239" s="1"/>
      <c r="E239" s="1"/>
      <c r="F239" s="1"/>
      <c r="G239" s="1"/>
      <c r="H239" s="1"/>
    </row>
    <row r="240" spans="1:8" ht="18.75" x14ac:dyDescent="0.3">
      <c r="A240" s="1"/>
      <c r="B240" s="1"/>
      <c r="C240" s="2"/>
      <c r="D240" s="1"/>
      <c r="E240" s="1"/>
      <c r="F240" s="1"/>
      <c r="G240" s="1"/>
      <c r="H240" s="1"/>
    </row>
    <row r="241" spans="1:8" ht="18.75" x14ac:dyDescent="0.3">
      <c r="A241" s="1"/>
      <c r="B241" s="1"/>
      <c r="C241" s="2"/>
      <c r="D241" s="1"/>
      <c r="E241" s="1"/>
      <c r="F241" s="1"/>
      <c r="G241" s="1"/>
      <c r="H241" s="1"/>
    </row>
    <row r="242" spans="1:8" ht="18.75" x14ac:dyDescent="0.3">
      <c r="A242" s="1"/>
      <c r="B242" s="1"/>
      <c r="C242" s="2"/>
      <c r="D242" s="1"/>
      <c r="E242" s="1"/>
      <c r="F242" s="1"/>
      <c r="G242" s="1"/>
      <c r="H242" s="1"/>
    </row>
    <row r="243" spans="1:8" ht="18.75" x14ac:dyDescent="0.3">
      <c r="A243" s="1"/>
      <c r="B243" s="1"/>
      <c r="C243" s="2"/>
      <c r="D243" s="1"/>
      <c r="E243" s="1"/>
      <c r="F243" s="1"/>
      <c r="G243" s="1"/>
      <c r="H243" s="1"/>
    </row>
    <row r="244" spans="1:8" ht="18.75" x14ac:dyDescent="0.3">
      <c r="A244" s="1"/>
      <c r="B244" s="1"/>
      <c r="C244" s="2"/>
      <c r="D244" s="1"/>
      <c r="E244" s="1"/>
      <c r="F244" s="1"/>
      <c r="G244" s="1"/>
      <c r="H244" s="1"/>
    </row>
    <row r="245" spans="1:8" ht="18.75" x14ac:dyDescent="0.3">
      <c r="A245" s="1"/>
      <c r="B245" s="1"/>
      <c r="C245" s="2"/>
      <c r="D245" s="1"/>
      <c r="E245" s="1"/>
      <c r="F245" s="1"/>
      <c r="G245" s="1"/>
      <c r="H245" s="1"/>
    </row>
    <row r="246" spans="1:8" ht="18.75" x14ac:dyDescent="0.3">
      <c r="A246" s="1"/>
      <c r="B246" s="1"/>
      <c r="C246" s="2"/>
      <c r="D246" s="1"/>
      <c r="E246" s="1"/>
      <c r="F246" s="1"/>
      <c r="G246" s="1"/>
      <c r="H246" s="1"/>
    </row>
    <row r="247" spans="1:8" ht="18.75" x14ac:dyDescent="0.3">
      <c r="A247" s="1"/>
      <c r="B247" s="1"/>
      <c r="C247" s="2"/>
      <c r="D247" s="1"/>
      <c r="E247" s="1"/>
      <c r="F247" s="1"/>
      <c r="G247" s="1"/>
      <c r="H247" s="1"/>
    </row>
    <row r="248" spans="1:8" ht="18.75" x14ac:dyDescent="0.3">
      <c r="A248" s="1"/>
      <c r="B248" s="1"/>
      <c r="C248" s="2"/>
      <c r="D248" s="1"/>
      <c r="E248" s="1"/>
      <c r="F248" s="1"/>
      <c r="G248" s="1"/>
      <c r="H248" s="1"/>
    </row>
    <row r="249" spans="1:8" ht="18.75" x14ac:dyDescent="0.3">
      <c r="A249" s="1"/>
      <c r="B249" s="1"/>
      <c r="C249" s="2"/>
      <c r="D249" s="1"/>
      <c r="E249" s="1"/>
      <c r="F249" s="1"/>
      <c r="G249" s="1"/>
      <c r="H249" s="1"/>
    </row>
    <row r="250" spans="1:8" ht="18.75" x14ac:dyDescent="0.3">
      <c r="A250" s="1"/>
      <c r="B250" s="1"/>
      <c r="C250" s="2"/>
      <c r="D250" s="1"/>
      <c r="E250" s="1"/>
      <c r="F250" s="1"/>
      <c r="G250" s="1"/>
      <c r="H250" s="1"/>
    </row>
    <row r="251" spans="1:8" ht="18.75" x14ac:dyDescent="0.3">
      <c r="A251" s="1"/>
      <c r="B251" s="1"/>
      <c r="C251" s="2"/>
      <c r="D251" s="1"/>
      <c r="E251" s="1"/>
      <c r="F251" s="1"/>
      <c r="G251" s="1"/>
      <c r="H251" s="1"/>
    </row>
    <row r="252" spans="1:8" ht="18.75" x14ac:dyDescent="0.3">
      <c r="A252" s="1"/>
      <c r="B252" s="1"/>
      <c r="C252" s="2"/>
      <c r="D252" s="1"/>
      <c r="E252" s="1"/>
      <c r="F252" s="1"/>
      <c r="G252" s="1"/>
      <c r="H252" s="1"/>
    </row>
    <row r="253" spans="1:8" ht="18.75" x14ac:dyDescent="0.3">
      <c r="A253" s="1"/>
      <c r="B253" s="1"/>
      <c r="C253" s="2"/>
      <c r="D253" s="1"/>
      <c r="E253" s="1"/>
      <c r="F253" s="1"/>
      <c r="G253" s="1"/>
      <c r="H253" s="1"/>
    </row>
    <row r="254" spans="1:8" ht="18.75" x14ac:dyDescent="0.3">
      <c r="A254" s="1"/>
      <c r="B254" s="1"/>
      <c r="C254" s="2"/>
      <c r="D254" s="1"/>
      <c r="E254" s="1"/>
      <c r="F254" s="1"/>
      <c r="G254" s="1"/>
      <c r="H254" s="1"/>
    </row>
    <row r="255" spans="1:8" ht="18.75" x14ac:dyDescent="0.3">
      <c r="A255" s="1"/>
      <c r="B255" s="1"/>
      <c r="C255" s="2"/>
      <c r="D255" s="1"/>
      <c r="E255" s="1"/>
      <c r="F255" s="1"/>
      <c r="G255" s="1"/>
      <c r="H255" s="1"/>
    </row>
    <row r="256" spans="1:8" ht="18.75" x14ac:dyDescent="0.3">
      <c r="A256" s="1"/>
      <c r="B256" s="1"/>
      <c r="C256" s="2"/>
      <c r="D256" s="1"/>
      <c r="E256" s="1"/>
      <c r="F256" s="1"/>
      <c r="G256" s="1"/>
      <c r="H256" s="1"/>
    </row>
    <row r="257" spans="1:8" ht="18.75" x14ac:dyDescent="0.3">
      <c r="A257" s="1"/>
      <c r="B257" s="1"/>
      <c r="C257" s="2"/>
      <c r="D257" s="1"/>
      <c r="E257" s="1"/>
      <c r="F257" s="1"/>
      <c r="G257" s="1"/>
      <c r="H257" s="1"/>
    </row>
    <row r="258" spans="1:8" ht="18.75" x14ac:dyDescent="0.3">
      <c r="A258" s="1"/>
      <c r="B258" s="1"/>
      <c r="C258" s="2"/>
      <c r="D258" s="1"/>
      <c r="E258" s="1"/>
      <c r="F258" s="1"/>
      <c r="G258" s="1"/>
      <c r="H258" s="1"/>
    </row>
    <row r="259" spans="1:8" ht="18.75" x14ac:dyDescent="0.3">
      <c r="A259" s="1"/>
      <c r="B259" s="1"/>
      <c r="C259" s="2"/>
      <c r="D259" s="1"/>
      <c r="E259" s="1"/>
      <c r="F259" s="1"/>
      <c r="G259" s="1"/>
      <c r="H259" s="1"/>
    </row>
    <row r="260" spans="1:8" ht="18.75" x14ac:dyDescent="0.3">
      <c r="A260" s="1"/>
      <c r="B260" s="1"/>
      <c r="C260" s="2"/>
      <c r="D260" s="1"/>
      <c r="E260" s="1"/>
      <c r="F260" s="1"/>
      <c r="G260" s="1"/>
      <c r="H260" s="1"/>
    </row>
    <row r="261" spans="1:8" ht="18.75" x14ac:dyDescent="0.3">
      <c r="A261" s="1"/>
      <c r="B261" s="1"/>
      <c r="C261" s="2"/>
      <c r="D261" s="1"/>
      <c r="E261" s="1"/>
      <c r="F261" s="1"/>
      <c r="G261" s="1"/>
      <c r="H261" s="1"/>
    </row>
    <row r="262" spans="1:8" ht="18.75" x14ac:dyDescent="0.3">
      <c r="A262" s="1"/>
      <c r="B262" s="1"/>
      <c r="C262" s="2"/>
      <c r="D262" s="1"/>
      <c r="E262" s="1"/>
      <c r="F262" s="1"/>
      <c r="G262" s="1"/>
      <c r="H262" s="1"/>
    </row>
    <row r="263" spans="1:8" ht="18.75" x14ac:dyDescent="0.3">
      <c r="A263" s="1"/>
      <c r="B263" s="1"/>
      <c r="C263" s="2"/>
      <c r="D263" s="1"/>
      <c r="E263" s="1"/>
      <c r="F263" s="1"/>
      <c r="G263" s="1"/>
      <c r="H263" s="1"/>
    </row>
    <row r="264" spans="1:8" ht="18.75" x14ac:dyDescent="0.3">
      <c r="A264" s="1"/>
      <c r="B264" s="1"/>
      <c r="C264" s="2"/>
      <c r="D264" s="1"/>
      <c r="E264" s="1"/>
      <c r="F264" s="1"/>
      <c r="G264" s="1"/>
      <c r="H264" s="1"/>
    </row>
    <row r="265" spans="1:8" ht="18.75" x14ac:dyDescent="0.3">
      <c r="A265" s="1"/>
      <c r="B265" s="1"/>
      <c r="C265" s="2"/>
      <c r="D265" s="1"/>
      <c r="E265" s="1"/>
      <c r="F265" s="1"/>
      <c r="G265" s="1"/>
      <c r="H265" s="1"/>
    </row>
    <row r="266" spans="1:8" ht="18.75" x14ac:dyDescent="0.3">
      <c r="A266" s="1"/>
      <c r="B266" s="1"/>
      <c r="C266" s="2"/>
      <c r="D266" s="1"/>
      <c r="E266" s="1"/>
      <c r="F266" s="1"/>
      <c r="G266" s="1"/>
      <c r="H266" s="1"/>
    </row>
    <row r="267" spans="1:8" ht="18.75" x14ac:dyDescent="0.3">
      <c r="A267" s="1"/>
      <c r="B267" s="1"/>
      <c r="C267" s="2"/>
      <c r="D267" s="1"/>
      <c r="E267" s="1"/>
      <c r="F267" s="1"/>
      <c r="G267" s="1"/>
      <c r="H267" s="1"/>
    </row>
    <row r="268" spans="1:8" ht="18.75" x14ac:dyDescent="0.3">
      <c r="A268" s="1"/>
      <c r="B268" s="1"/>
      <c r="C268" s="2"/>
      <c r="D268" s="1"/>
      <c r="E268" s="1"/>
      <c r="F268" s="1"/>
      <c r="G268" s="1"/>
      <c r="H268" s="1"/>
    </row>
    <row r="269" spans="1:8" ht="18.75" x14ac:dyDescent="0.3">
      <c r="A269" s="1"/>
      <c r="B269" s="1"/>
      <c r="C269" s="2"/>
      <c r="D269" s="1"/>
      <c r="E269" s="1"/>
      <c r="F269" s="1"/>
      <c r="G269" s="1"/>
      <c r="H269" s="1"/>
    </row>
    <row r="270" spans="1:8" ht="18.75" x14ac:dyDescent="0.3">
      <c r="A270" s="1"/>
      <c r="B270" s="1"/>
      <c r="C270" s="2"/>
      <c r="D270" s="1"/>
      <c r="E270" s="1"/>
      <c r="F270" s="1"/>
      <c r="G270" s="1"/>
      <c r="H270" s="1"/>
    </row>
    <row r="271" spans="1:8" ht="18.75" x14ac:dyDescent="0.3">
      <c r="A271" s="1"/>
      <c r="B271" s="1"/>
      <c r="C271" s="2"/>
      <c r="D271" s="1"/>
      <c r="E271" s="1"/>
      <c r="F271" s="1"/>
      <c r="G271" s="1"/>
      <c r="H271" s="1"/>
    </row>
    <row r="272" spans="1:8" ht="18.75" x14ac:dyDescent="0.3">
      <c r="A272" s="1"/>
      <c r="B272" s="1"/>
      <c r="C272" s="2"/>
      <c r="D272" s="1"/>
      <c r="E272" s="1"/>
      <c r="F272" s="1"/>
      <c r="G272" s="1"/>
      <c r="H272" s="1"/>
    </row>
    <row r="273" spans="1:8" ht="18.75" x14ac:dyDescent="0.3">
      <c r="A273" s="1"/>
      <c r="B273" s="1"/>
      <c r="C273" s="2"/>
      <c r="D273" s="1"/>
      <c r="E273" s="1"/>
      <c r="F273" s="1"/>
      <c r="G273" s="1"/>
      <c r="H273" s="1"/>
    </row>
    <row r="274" spans="1:8" ht="18.75" x14ac:dyDescent="0.3">
      <c r="A274" s="1"/>
      <c r="B274" s="1"/>
      <c r="C274" s="2"/>
      <c r="D274" s="1"/>
      <c r="E274" s="1"/>
      <c r="F274" s="1"/>
      <c r="G274" s="1"/>
      <c r="H274" s="1"/>
    </row>
    <row r="275" spans="1:8" ht="18.75" x14ac:dyDescent="0.3">
      <c r="A275" s="1"/>
      <c r="B275" s="1"/>
      <c r="C275" s="2"/>
      <c r="D275" s="1"/>
      <c r="E275" s="1"/>
      <c r="F275" s="1"/>
      <c r="G275" s="1"/>
      <c r="H275" s="1"/>
    </row>
    <row r="276" spans="1:8" ht="18.75" x14ac:dyDescent="0.3">
      <c r="A276" s="1"/>
      <c r="B276" s="1"/>
      <c r="C276" s="2"/>
      <c r="D276" s="1"/>
      <c r="E276" s="1"/>
      <c r="F276" s="1"/>
      <c r="G276" s="1"/>
      <c r="H276" s="1"/>
    </row>
    <row r="277" spans="1:8" ht="18.75" x14ac:dyDescent="0.3">
      <c r="A277" s="1"/>
      <c r="B277" s="1"/>
      <c r="C277" s="2"/>
      <c r="D277" s="1"/>
      <c r="E277" s="1"/>
      <c r="F277" s="1"/>
      <c r="G277" s="1"/>
      <c r="H277" s="1"/>
    </row>
    <row r="278" spans="1:8" ht="18.75" x14ac:dyDescent="0.3">
      <c r="A278" s="1"/>
      <c r="B278" s="1"/>
      <c r="C278" s="2"/>
      <c r="D278" s="1"/>
      <c r="E278" s="1"/>
      <c r="F278" s="1"/>
      <c r="G278" s="1"/>
      <c r="H278" s="1"/>
    </row>
    <row r="279" spans="1:8" ht="18.75" x14ac:dyDescent="0.3">
      <c r="A279" s="1"/>
      <c r="B279" s="1"/>
      <c r="C279" s="2"/>
      <c r="D279" s="1"/>
      <c r="E279" s="1"/>
      <c r="F279" s="1"/>
      <c r="G279" s="1"/>
      <c r="H279" s="1"/>
    </row>
    <row r="280" spans="1:8" ht="18.75" x14ac:dyDescent="0.3">
      <c r="A280" s="1"/>
      <c r="B280" s="1"/>
      <c r="C280" s="2"/>
      <c r="D280" s="1"/>
      <c r="E280" s="1"/>
      <c r="F280" s="1"/>
      <c r="G280" s="1"/>
      <c r="H280" s="1"/>
    </row>
    <row r="281" spans="1:8" ht="18.75" x14ac:dyDescent="0.3">
      <c r="A281" s="1"/>
      <c r="B281" s="1"/>
      <c r="C281" s="2"/>
      <c r="D281" s="1"/>
      <c r="E281" s="1"/>
      <c r="F281" s="1"/>
      <c r="G281" s="1"/>
      <c r="H281" s="1"/>
    </row>
    <row r="282" spans="1:8" ht="18.75" x14ac:dyDescent="0.3">
      <c r="A282" s="1"/>
      <c r="B282" s="1"/>
      <c r="C282" s="2"/>
      <c r="D282" s="1"/>
      <c r="E282" s="1"/>
      <c r="F282" s="1"/>
      <c r="G282" s="1"/>
      <c r="H282" s="1"/>
    </row>
    <row r="283" spans="1:8" ht="18.75" x14ac:dyDescent="0.3">
      <c r="A283" s="1"/>
      <c r="B283" s="1"/>
      <c r="C283" s="2"/>
      <c r="D283" s="1"/>
      <c r="E283" s="1"/>
      <c r="F283" s="1"/>
      <c r="G283" s="1"/>
      <c r="H283" s="1"/>
    </row>
    <row r="284" spans="1:8" ht="18.75" x14ac:dyDescent="0.3">
      <c r="A284" s="1"/>
      <c r="B284" s="1"/>
      <c r="C284" s="2"/>
      <c r="D284" s="1"/>
      <c r="E284" s="1"/>
      <c r="F284" s="1"/>
      <c r="G284" s="1"/>
      <c r="H284" s="1"/>
    </row>
    <row r="285" spans="1:8" ht="18.75" x14ac:dyDescent="0.3">
      <c r="A285" s="1"/>
      <c r="B285" s="1"/>
      <c r="C285" s="2"/>
      <c r="D285" s="1"/>
      <c r="E285" s="1"/>
      <c r="F285" s="1"/>
      <c r="G285" s="1"/>
      <c r="H285" s="1"/>
    </row>
    <row r="286" spans="1:8" ht="18.75" x14ac:dyDescent="0.3">
      <c r="A286" s="1"/>
      <c r="B286" s="1"/>
      <c r="C286" s="2"/>
      <c r="D286" s="1"/>
      <c r="E286" s="1"/>
      <c r="F286" s="1"/>
      <c r="G286" s="1"/>
      <c r="H286" s="1"/>
    </row>
    <row r="287" spans="1:8" ht="18.75" x14ac:dyDescent="0.3">
      <c r="A287" s="1"/>
      <c r="B287" s="1"/>
      <c r="C287" s="2"/>
      <c r="D287" s="1"/>
      <c r="E287" s="1"/>
      <c r="F287" s="1"/>
      <c r="G287" s="1"/>
      <c r="H287" s="1"/>
    </row>
    <row r="288" spans="1:8" ht="18.75" x14ac:dyDescent="0.3">
      <c r="A288" s="1"/>
      <c r="B288" s="1"/>
      <c r="C288" s="2"/>
      <c r="D288" s="1"/>
      <c r="E288" s="1"/>
      <c r="F288" s="1"/>
      <c r="G288" s="1"/>
      <c r="H288" s="1"/>
    </row>
    <row r="289" spans="1:8" ht="18.75" x14ac:dyDescent="0.3">
      <c r="A289" s="1"/>
      <c r="B289" s="1"/>
      <c r="C289" s="2"/>
      <c r="D289" s="1"/>
      <c r="E289" s="1"/>
      <c r="F289" s="1"/>
      <c r="G289" s="1"/>
      <c r="H289" s="1"/>
    </row>
    <row r="290" spans="1:8" ht="18.75" x14ac:dyDescent="0.3">
      <c r="A290" s="1"/>
      <c r="B290" s="1"/>
      <c r="C290" s="2"/>
      <c r="D290" s="1"/>
      <c r="E290" s="1"/>
      <c r="F290" s="1"/>
      <c r="G290" s="1"/>
      <c r="H290" s="1"/>
    </row>
    <row r="291" spans="1:8" ht="18.75" x14ac:dyDescent="0.3">
      <c r="A291" s="1"/>
      <c r="B291" s="1"/>
      <c r="C291" s="2"/>
      <c r="D291" s="1"/>
      <c r="E291" s="1"/>
      <c r="F291" s="1"/>
      <c r="G291" s="1"/>
      <c r="H291" s="1"/>
    </row>
    <row r="292" spans="1:8" ht="18.75" x14ac:dyDescent="0.3">
      <c r="A292" s="1"/>
      <c r="B292" s="1"/>
      <c r="C292" s="2"/>
      <c r="D292" s="1"/>
      <c r="E292" s="1"/>
      <c r="F292" s="1"/>
      <c r="G292" s="1"/>
      <c r="H292" s="1"/>
    </row>
    <row r="293" spans="1:8" ht="18.75" x14ac:dyDescent="0.3">
      <c r="A293" s="1"/>
      <c r="B293" s="1"/>
      <c r="C293" s="2"/>
      <c r="D293" s="1"/>
      <c r="E293" s="1"/>
      <c r="F293" s="1"/>
      <c r="G293" s="1"/>
      <c r="H293" s="1"/>
    </row>
    <row r="294" spans="1:8" ht="18.75" x14ac:dyDescent="0.3">
      <c r="A294" s="1"/>
      <c r="B294" s="1"/>
      <c r="C294" s="2"/>
      <c r="D294" s="1"/>
      <c r="E294" s="1"/>
      <c r="F294" s="1"/>
      <c r="G294" s="1"/>
      <c r="H294" s="1"/>
    </row>
    <row r="295" spans="1:8" ht="18.75" x14ac:dyDescent="0.3">
      <c r="A295" s="1"/>
      <c r="B295" s="1"/>
      <c r="C295" s="2"/>
      <c r="D295" s="1"/>
      <c r="E295" s="1"/>
      <c r="F295" s="1"/>
      <c r="G295" s="1"/>
      <c r="H295" s="1"/>
    </row>
    <row r="296" spans="1:8" ht="18.75" x14ac:dyDescent="0.3">
      <c r="A296" s="1"/>
      <c r="B296" s="1"/>
      <c r="C296" s="2"/>
      <c r="D296" s="1"/>
      <c r="E296" s="1"/>
      <c r="F296" s="1"/>
      <c r="G296" s="1"/>
      <c r="H296" s="1"/>
    </row>
    <row r="297" spans="1:8" ht="18.75" x14ac:dyDescent="0.3">
      <c r="A297" s="1"/>
      <c r="B297" s="1"/>
      <c r="C297" s="2"/>
      <c r="D297" s="1"/>
      <c r="E297" s="1"/>
      <c r="F297" s="1"/>
      <c r="G297" s="1"/>
      <c r="H297" s="1"/>
    </row>
    <row r="298" spans="1:8" ht="18.75" x14ac:dyDescent="0.3">
      <c r="A298" s="1"/>
      <c r="B298" s="1"/>
      <c r="C298" s="2"/>
      <c r="D298" s="1"/>
      <c r="E298" s="1"/>
      <c r="F298" s="1"/>
      <c r="G298" s="1"/>
      <c r="H298" s="1"/>
    </row>
    <row r="299" spans="1:8" ht="18.75" x14ac:dyDescent="0.3">
      <c r="A299" s="1"/>
      <c r="B299" s="1"/>
      <c r="C299" s="2"/>
      <c r="D299" s="1"/>
      <c r="E299" s="1"/>
      <c r="F299" s="1"/>
      <c r="G299" s="1"/>
      <c r="H299" s="1"/>
    </row>
    <row r="300" spans="1:8" ht="18.75" x14ac:dyDescent="0.3">
      <c r="A300" s="1"/>
      <c r="B300" s="1"/>
      <c r="C300" s="2"/>
      <c r="D300" s="1"/>
      <c r="E300" s="1"/>
      <c r="F300" s="1"/>
      <c r="G300" s="1"/>
      <c r="H300" s="1"/>
    </row>
    <row r="301" spans="1:8" ht="18.75" x14ac:dyDescent="0.3">
      <c r="A301" s="1"/>
      <c r="B301" s="1"/>
      <c r="C301" s="2"/>
      <c r="D301" s="1"/>
      <c r="E301" s="1"/>
      <c r="F301" s="1"/>
      <c r="G301" s="1"/>
      <c r="H301" s="1"/>
    </row>
    <row r="302" spans="1:8" ht="18.75" x14ac:dyDescent="0.3">
      <c r="A302" s="1"/>
      <c r="B302" s="1"/>
      <c r="C302" s="2"/>
      <c r="D302" s="1"/>
      <c r="E302" s="1"/>
      <c r="F302" s="1"/>
      <c r="G302" s="1"/>
      <c r="H302" s="1"/>
    </row>
    <row r="303" spans="1:8" ht="18.75" x14ac:dyDescent="0.3">
      <c r="A303" s="1"/>
      <c r="B303" s="1"/>
      <c r="C303" s="2"/>
      <c r="D303" s="1"/>
      <c r="E303" s="1"/>
      <c r="F303" s="1"/>
      <c r="G303" s="1"/>
      <c r="H303" s="1"/>
    </row>
    <row r="304" spans="1:8" ht="18.75" x14ac:dyDescent="0.3">
      <c r="A304" s="1"/>
      <c r="B304" s="1"/>
      <c r="C304" s="2"/>
      <c r="D304" s="1"/>
      <c r="E304" s="1"/>
      <c r="F304" s="1"/>
      <c r="G304" s="1"/>
      <c r="H304" s="1"/>
    </row>
    <row r="305" spans="1:8" ht="18.75" x14ac:dyDescent="0.3">
      <c r="A305" s="1"/>
      <c r="B305" s="1"/>
      <c r="C305" s="2"/>
      <c r="D305" s="1"/>
      <c r="E305" s="1"/>
      <c r="F305" s="1"/>
      <c r="G305" s="1"/>
      <c r="H305" s="1"/>
    </row>
    <row r="306" spans="1:8" ht="18.75" x14ac:dyDescent="0.3">
      <c r="A306" s="1"/>
      <c r="B306" s="1"/>
      <c r="C306" s="2"/>
      <c r="D306" s="1"/>
      <c r="E306" s="1"/>
      <c r="F306" s="1"/>
      <c r="G306" s="1"/>
      <c r="H306" s="1"/>
    </row>
    <row r="307" spans="1:8" ht="18.75" x14ac:dyDescent="0.3">
      <c r="A307" s="1"/>
      <c r="B307" s="1"/>
      <c r="C307" s="2"/>
      <c r="D307" s="1"/>
      <c r="E307" s="1"/>
      <c r="F307" s="1"/>
      <c r="G307" s="1"/>
      <c r="H307" s="1"/>
    </row>
    <row r="308" spans="1:8" ht="18.75" x14ac:dyDescent="0.3">
      <c r="A308" s="1"/>
      <c r="B308" s="1"/>
      <c r="C308" s="2"/>
      <c r="D308" s="1"/>
      <c r="E308" s="1"/>
      <c r="F308" s="1"/>
      <c r="G308" s="1"/>
      <c r="H308" s="1"/>
    </row>
    <row r="309" spans="1:8" ht="18.75" x14ac:dyDescent="0.3">
      <c r="A309" s="1"/>
      <c r="B309" s="1"/>
      <c r="C309" s="2"/>
      <c r="D309" s="1"/>
      <c r="E309" s="1"/>
      <c r="F309" s="1"/>
      <c r="G309" s="1"/>
      <c r="H309" s="1"/>
    </row>
    <row r="310" spans="1:8" ht="18.75" x14ac:dyDescent="0.3">
      <c r="A310" s="1"/>
      <c r="B310" s="1"/>
      <c r="C310" s="2"/>
      <c r="D310" s="1"/>
      <c r="E310" s="1"/>
      <c r="F310" s="1"/>
      <c r="G310" s="1"/>
      <c r="H310" s="1"/>
    </row>
    <row r="311" spans="1:8" ht="18.75" x14ac:dyDescent="0.3">
      <c r="A311" s="1"/>
      <c r="B311" s="1"/>
      <c r="C311" s="2"/>
      <c r="D311" s="1"/>
      <c r="E311" s="1"/>
      <c r="F311" s="1"/>
      <c r="G311" s="1"/>
      <c r="H311" s="1"/>
    </row>
    <row r="312" spans="1:8" ht="18.75" x14ac:dyDescent="0.3">
      <c r="A312" s="1"/>
      <c r="B312" s="1"/>
      <c r="C312" s="2"/>
      <c r="D312" s="1"/>
      <c r="E312" s="1"/>
      <c r="F312" s="1"/>
      <c r="G312" s="1"/>
      <c r="H312" s="1"/>
    </row>
    <row r="313" spans="1:8" ht="18.75" x14ac:dyDescent="0.3">
      <c r="A313" s="1"/>
      <c r="B313" s="1"/>
      <c r="C313" s="2"/>
      <c r="D313" s="1"/>
      <c r="E313" s="1"/>
      <c r="F313" s="1"/>
      <c r="G313" s="1"/>
      <c r="H313" s="1"/>
    </row>
    <row r="314" spans="1:8" ht="18.75" x14ac:dyDescent="0.3">
      <c r="A314" s="1"/>
      <c r="B314" s="1"/>
      <c r="C314" s="2"/>
      <c r="D314" s="1"/>
      <c r="E314" s="1"/>
      <c r="F314" s="1"/>
      <c r="G314" s="1"/>
      <c r="H314" s="1"/>
    </row>
    <row r="315" spans="1:8" ht="18.75" x14ac:dyDescent="0.3">
      <c r="A315" s="1"/>
      <c r="B315" s="1"/>
      <c r="C315" s="2"/>
      <c r="D315" s="1"/>
      <c r="E315" s="1"/>
      <c r="F315" s="1"/>
      <c r="G315" s="1"/>
      <c r="H315" s="1"/>
    </row>
    <row r="316" spans="1:8" ht="18.75" x14ac:dyDescent="0.3">
      <c r="A316" s="1"/>
      <c r="B316" s="1"/>
      <c r="C316" s="2"/>
      <c r="D316" s="1"/>
      <c r="E316" s="1"/>
      <c r="F316" s="1"/>
      <c r="G316" s="1"/>
      <c r="H316" s="1"/>
    </row>
    <row r="317" spans="1:8" ht="18.75" x14ac:dyDescent="0.3">
      <c r="A317" s="1"/>
      <c r="B317" s="1"/>
      <c r="C317" s="2"/>
      <c r="D317" s="1"/>
      <c r="E317" s="1"/>
      <c r="F317" s="1"/>
      <c r="G317" s="1"/>
      <c r="H317" s="1"/>
    </row>
    <row r="318" spans="1:8" ht="18.75" x14ac:dyDescent="0.3">
      <c r="A318" s="1"/>
      <c r="B318" s="1"/>
      <c r="C318" s="2"/>
      <c r="D318" s="1"/>
      <c r="E318" s="1"/>
      <c r="F318" s="1"/>
      <c r="G318" s="1"/>
      <c r="H318" s="1"/>
    </row>
    <row r="319" spans="1:8" ht="18.75" x14ac:dyDescent="0.3">
      <c r="A319" s="1"/>
      <c r="B319" s="1"/>
      <c r="C319" s="2"/>
      <c r="D319" s="1"/>
      <c r="E319" s="1"/>
      <c r="F319" s="1"/>
      <c r="G319" s="1"/>
      <c r="H319" s="1"/>
    </row>
    <row r="320" spans="1:8" ht="18.75" x14ac:dyDescent="0.3">
      <c r="A320" s="1"/>
      <c r="B320" s="1"/>
      <c r="C320" s="2"/>
      <c r="D320" s="1"/>
      <c r="E320" s="1"/>
      <c r="F320" s="1"/>
      <c r="G320" s="1"/>
      <c r="H320" s="1"/>
    </row>
    <row r="321" spans="1:8" ht="18.75" x14ac:dyDescent="0.3">
      <c r="A321" s="1"/>
      <c r="B321" s="1"/>
      <c r="C321" s="2"/>
      <c r="D321" s="1"/>
      <c r="E321" s="1"/>
      <c r="F321" s="1"/>
      <c r="G321" s="1"/>
      <c r="H321" s="1"/>
    </row>
    <row r="322" spans="1:8" ht="18.75" x14ac:dyDescent="0.3">
      <c r="A322" s="1"/>
      <c r="B322" s="1"/>
      <c r="C322" s="2"/>
      <c r="D322" s="1"/>
      <c r="E322" s="1"/>
      <c r="F322" s="1"/>
      <c r="G322" s="1"/>
      <c r="H322" s="1"/>
    </row>
    <row r="323" spans="1:8" ht="18.75" x14ac:dyDescent="0.3">
      <c r="A323" s="1"/>
      <c r="B323" s="1"/>
      <c r="C323" s="2"/>
      <c r="D323" s="1"/>
      <c r="E323" s="1"/>
      <c r="F323" s="1"/>
      <c r="G323" s="1"/>
      <c r="H323" s="1"/>
    </row>
    <row r="324" spans="1:8" ht="18.75" x14ac:dyDescent="0.3">
      <c r="A324" s="1"/>
      <c r="B324" s="1"/>
      <c r="C324" s="2"/>
      <c r="D324" s="1"/>
      <c r="E324" s="1"/>
      <c r="F324" s="1"/>
      <c r="G324" s="1"/>
      <c r="H324" s="1"/>
    </row>
    <row r="325" spans="1:8" ht="18.75" x14ac:dyDescent="0.3">
      <c r="A325" s="1"/>
      <c r="B325" s="1"/>
      <c r="C325" s="2"/>
      <c r="D325" s="1"/>
      <c r="E325" s="1"/>
      <c r="F325" s="1"/>
      <c r="G325" s="1"/>
      <c r="H325" s="1"/>
    </row>
    <row r="326" spans="1:8" ht="18.75" x14ac:dyDescent="0.3">
      <c r="A326" s="1"/>
      <c r="B326" s="1"/>
      <c r="C326" s="2"/>
      <c r="D326" s="1"/>
      <c r="E326" s="1"/>
      <c r="F326" s="1"/>
      <c r="G326" s="1"/>
      <c r="H326" s="1"/>
    </row>
    <row r="327" spans="1:8" ht="18.75" x14ac:dyDescent="0.3">
      <c r="A327" s="1"/>
      <c r="B327" s="1"/>
      <c r="C327" s="2"/>
      <c r="D327" s="1"/>
      <c r="E327" s="1"/>
      <c r="F327" s="1"/>
      <c r="G327" s="1"/>
      <c r="H327" s="1"/>
    </row>
    <row r="328" spans="1:8" ht="18.75" x14ac:dyDescent="0.3">
      <c r="A328" s="1"/>
      <c r="B328" s="1"/>
      <c r="C328" s="2"/>
      <c r="D328" s="1"/>
      <c r="E328" s="1"/>
      <c r="F328" s="1"/>
      <c r="G328" s="1"/>
      <c r="H328" s="1"/>
    </row>
    <row r="329" spans="1:8" ht="18.75" x14ac:dyDescent="0.3">
      <c r="A329" s="1"/>
      <c r="B329" s="1"/>
      <c r="C329" s="2"/>
      <c r="D329" s="1"/>
      <c r="E329" s="1"/>
      <c r="F329" s="1"/>
      <c r="G329" s="1"/>
      <c r="H329" s="1"/>
    </row>
    <row r="330" spans="1:8" ht="18.75" x14ac:dyDescent="0.3">
      <c r="A330" s="1"/>
      <c r="B330" s="1"/>
      <c r="C330" s="2"/>
      <c r="D330" s="1"/>
      <c r="E330" s="1"/>
      <c r="F330" s="1"/>
      <c r="G330" s="1"/>
      <c r="H330" s="1"/>
    </row>
    <row r="331" spans="1:8" ht="18.75" x14ac:dyDescent="0.3">
      <c r="A331" s="1"/>
      <c r="B331" s="1"/>
      <c r="C331" s="2"/>
      <c r="D331" s="1"/>
      <c r="E331" s="1"/>
      <c r="F331" s="1"/>
      <c r="G331" s="1"/>
      <c r="H331" s="1"/>
    </row>
    <row r="332" spans="1:8" ht="18.75" x14ac:dyDescent="0.3">
      <c r="A332" s="1"/>
      <c r="B332" s="1"/>
      <c r="C332" s="2"/>
      <c r="D332" s="1"/>
      <c r="E332" s="1"/>
      <c r="F332" s="1"/>
      <c r="G332" s="1"/>
      <c r="H332" s="1"/>
    </row>
    <row r="333" spans="1:8" ht="18.75" x14ac:dyDescent="0.3">
      <c r="A333" s="1"/>
      <c r="B333" s="1"/>
      <c r="C333" s="2"/>
      <c r="D333" s="1"/>
      <c r="E333" s="1"/>
      <c r="F333" s="1"/>
      <c r="G333" s="1"/>
      <c r="H333" s="1"/>
    </row>
    <row r="334" spans="1:8" ht="18.75" x14ac:dyDescent="0.3">
      <c r="A334" s="1"/>
      <c r="B334" s="1"/>
      <c r="C334" s="2"/>
      <c r="D334" s="1"/>
      <c r="E334" s="1"/>
      <c r="F334" s="1"/>
      <c r="G334" s="1"/>
      <c r="H334" s="1"/>
    </row>
    <row r="335" spans="1:8" ht="18.75" x14ac:dyDescent="0.3">
      <c r="A335" s="1"/>
      <c r="B335" s="1"/>
      <c r="C335" s="2"/>
      <c r="D335" s="1"/>
      <c r="E335" s="1"/>
      <c r="F335" s="1"/>
      <c r="G335" s="1"/>
      <c r="H335" s="1"/>
    </row>
    <row r="336" spans="1:8" ht="18.75" x14ac:dyDescent="0.3">
      <c r="A336" s="1"/>
      <c r="B336" s="1"/>
      <c r="C336" s="2"/>
      <c r="D336" s="1"/>
      <c r="E336" s="1"/>
      <c r="F336" s="1"/>
      <c r="G336" s="1"/>
      <c r="H336" s="1"/>
    </row>
    <row r="337" spans="1:8" ht="18.75" x14ac:dyDescent="0.3">
      <c r="A337" s="1"/>
      <c r="B337" s="1"/>
      <c r="C337" s="2"/>
      <c r="D337" s="1"/>
      <c r="E337" s="1"/>
      <c r="F337" s="1"/>
      <c r="G337" s="1"/>
      <c r="H337" s="1"/>
    </row>
    <row r="338" spans="1:8" ht="18.75" x14ac:dyDescent="0.3">
      <c r="A338" s="1"/>
      <c r="B338" s="1"/>
      <c r="C338" s="2"/>
      <c r="D338" s="1"/>
      <c r="E338" s="1"/>
      <c r="F338" s="1"/>
      <c r="G338" s="1"/>
      <c r="H338" s="1"/>
    </row>
    <row r="339" spans="1:8" ht="18.75" x14ac:dyDescent="0.3">
      <c r="A339" s="1"/>
      <c r="B339" s="1"/>
      <c r="C339" s="2"/>
      <c r="D339" s="1"/>
      <c r="E339" s="1"/>
      <c r="F339" s="1"/>
      <c r="G339" s="1"/>
      <c r="H339" s="1"/>
    </row>
    <row r="340" spans="1:8" ht="18.75" x14ac:dyDescent="0.3">
      <c r="A340" s="1"/>
      <c r="B340" s="1"/>
      <c r="C340" s="2"/>
      <c r="D340" s="1"/>
      <c r="E340" s="1"/>
      <c r="F340" s="1"/>
      <c r="G340" s="1"/>
      <c r="H340" s="1"/>
    </row>
    <row r="341" spans="1:8" ht="18.75" x14ac:dyDescent="0.3">
      <c r="A341" s="1"/>
      <c r="B341" s="1"/>
      <c r="C341" s="2"/>
      <c r="D341" s="1"/>
      <c r="E341" s="1"/>
      <c r="F341" s="1"/>
      <c r="G341" s="1"/>
      <c r="H341" s="1"/>
    </row>
    <row r="342" spans="1:8" ht="18.75" x14ac:dyDescent="0.3">
      <c r="A342" s="1"/>
      <c r="B342" s="1"/>
      <c r="C342" s="2"/>
      <c r="D342" s="1"/>
      <c r="E342" s="1"/>
      <c r="F342" s="1"/>
      <c r="G342" s="1"/>
      <c r="H342" s="1"/>
    </row>
    <row r="343" spans="1:8" ht="18.75" x14ac:dyDescent="0.3">
      <c r="A343" s="1"/>
      <c r="B343" s="1"/>
      <c r="C343" s="2"/>
      <c r="D343" s="1"/>
      <c r="E343" s="1"/>
      <c r="F343" s="1"/>
      <c r="G343" s="1"/>
      <c r="H343" s="1"/>
    </row>
    <row r="344" spans="1:8" ht="18.75" x14ac:dyDescent="0.3">
      <c r="A344" s="1"/>
      <c r="B344" s="1"/>
      <c r="C344" s="2"/>
      <c r="D344" s="1"/>
      <c r="E344" s="1"/>
      <c r="F344" s="1"/>
      <c r="G344" s="1"/>
      <c r="H344" s="1"/>
    </row>
    <row r="345" spans="1:8" ht="18.75" x14ac:dyDescent="0.3">
      <c r="A345" s="1"/>
      <c r="B345" s="1"/>
      <c r="C345" s="1"/>
      <c r="D345" s="1"/>
      <c r="E345" s="1"/>
      <c r="F345" s="1"/>
      <c r="G345" s="1"/>
      <c r="H345" s="1"/>
    </row>
    <row r="346" spans="1:8" ht="18.75" x14ac:dyDescent="0.3">
      <c r="A346" s="1"/>
      <c r="B346" s="1"/>
      <c r="C346" s="1"/>
      <c r="D346" s="1"/>
      <c r="E346" s="1"/>
      <c r="F346" s="1"/>
      <c r="G346" s="1"/>
      <c r="H346" s="1"/>
    </row>
    <row r="347" spans="1:8" ht="18.75" x14ac:dyDescent="0.3">
      <c r="A347" s="1"/>
      <c r="B347" s="1"/>
      <c r="C347" s="1"/>
      <c r="D347" s="1"/>
      <c r="E347" s="1"/>
      <c r="F347" s="1"/>
      <c r="G347" s="1"/>
      <c r="H347" s="1"/>
    </row>
    <row r="348" spans="1:8" ht="18.75" x14ac:dyDescent="0.3">
      <c r="A348" s="1"/>
      <c r="B348" s="1"/>
      <c r="C348" s="1"/>
      <c r="D348" s="1"/>
      <c r="E348" s="1"/>
      <c r="F348" s="1"/>
      <c r="G348" s="1"/>
      <c r="H348" s="1"/>
    </row>
    <row r="349" spans="1:8" ht="18.75" x14ac:dyDescent="0.3">
      <c r="A349" s="1"/>
      <c r="B349" s="1"/>
      <c r="C349" s="1"/>
      <c r="D349" s="1"/>
      <c r="E349" s="1"/>
      <c r="F349" s="1"/>
      <c r="G349" s="1"/>
      <c r="H349" s="1"/>
    </row>
    <row r="350" spans="1:8" ht="18.75" x14ac:dyDescent="0.3">
      <c r="A350" s="1"/>
      <c r="B350" s="1"/>
      <c r="C350" s="1"/>
      <c r="D350" s="1"/>
      <c r="E350" s="1"/>
      <c r="F350" s="1"/>
      <c r="G350" s="1"/>
      <c r="H350" s="1"/>
    </row>
    <row r="351" spans="1:8" ht="18.75" x14ac:dyDescent="0.3">
      <c r="A351" s="1"/>
      <c r="B351" s="1"/>
      <c r="C351" s="1"/>
      <c r="D351" s="1"/>
      <c r="E351" s="1"/>
      <c r="F351" s="1"/>
      <c r="G351" s="1"/>
      <c r="H351" s="1"/>
    </row>
    <row r="352" spans="1:8" ht="18.75" x14ac:dyDescent="0.3">
      <c r="A352" s="1"/>
      <c r="B352" s="1"/>
      <c r="C352" s="1"/>
      <c r="D352" s="1"/>
      <c r="E352" s="1"/>
      <c r="F352" s="1"/>
      <c r="G352" s="1"/>
      <c r="H352" s="1"/>
    </row>
    <row r="353" spans="1:8" ht="18.75" x14ac:dyDescent="0.3">
      <c r="A353" s="1"/>
      <c r="B353" s="1"/>
      <c r="C353" s="1"/>
      <c r="D353" s="1"/>
      <c r="E353" s="1"/>
      <c r="F353" s="1"/>
      <c r="G353" s="1"/>
      <c r="H353" s="1"/>
    </row>
    <row r="354" spans="1:8" ht="18.75" x14ac:dyDescent="0.3">
      <c r="A354" s="1"/>
      <c r="B354" s="1"/>
      <c r="C354" s="1"/>
      <c r="D354" s="1"/>
      <c r="E354" s="1"/>
      <c r="F354" s="1"/>
      <c r="G354" s="1"/>
      <c r="H354" s="1"/>
    </row>
    <row r="355" spans="1:8" ht="18.75" x14ac:dyDescent="0.3">
      <c r="A355" s="1"/>
      <c r="B355" s="1"/>
      <c r="C355" s="1"/>
      <c r="D355" s="1"/>
      <c r="E355" s="1"/>
      <c r="F355" s="1"/>
      <c r="G355" s="1"/>
      <c r="H355" s="1"/>
    </row>
    <row r="356" spans="1:8" ht="18.75" x14ac:dyDescent="0.3">
      <c r="A356" s="1"/>
      <c r="B356" s="1"/>
      <c r="C356" s="1"/>
      <c r="D356" s="1"/>
      <c r="E356" s="1"/>
      <c r="F356" s="1"/>
      <c r="G356" s="1"/>
      <c r="H356" s="1"/>
    </row>
    <row r="357" spans="1:8" ht="18.75" x14ac:dyDescent="0.3">
      <c r="A357" s="1"/>
      <c r="B357" s="1"/>
      <c r="C357" s="1"/>
      <c r="D357" s="1"/>
      <c r="E357" s="1"/>
      <c r="F357" s="1"/>
      <c r="G357" s="1"/>
      <c r="H357" s="1"/>
    </row>
    <row r="358" spans="1:8" ht="18.75" x14ac:dyDescent="0.3">
      <c r="A358" s="1"/>
      <c r="B358" s="1"/>
      <c r="C358" s="1"/>
      <c r="D358" s="1"/>
      <c r="E358" s="1"/>
      <c r="F358" s="1"/>
      <c r="G358" s="1"/>
      <c r="H358" s="1"/>
    </row>
    <row r="359" spans="1:8" ht="18.75" x14ac:dyDescent="0.3">
      <c r="A359" s="1"/>
      <c r="B359" s="1"/>
      <c r="C359" s="1"/>
      <c r="D359" s="1"/>
      <c r="E359" s="1"/>
      <c r="F359" s="1"/>
      <c r="G359" s="1"/>
      <c r="H359" s="1"/>
    </row>
    <row r="360" spans="1:8" ht="18.75" x14ac:dyDescent="0.3">
      <c r="A360" s="1"/>
      <c r="B360" s="1"/>
      <c r="C360" s="1"/>
      <c r="D360" s="1"/>
      <c r="E360" s="1"/>
      <c r="F360" s="1"/>
      <c r="G360" s="1"/>
      <c r="H360" s="1"/>
    </row>
    <row r="361" spans="1:8" ht="18.75" x14ac:dyDescent="0.3">
      <c r="A361" s="1"/>
      <c r="B361" s="1"/>
      <c r="C361" s="1"/>
      <c r="D361" s="1"/>
      <c r="E361" s="1"/>
      <c r="F361" s="1"/>
      <c r="G361" s="1"/>
      <c r="H361" s="1"/>
    </row>
    <row r="362" spans="1:8" ht="18.75" x14ac:dyDescent="0.3">
      <c r="A362" s="1"/>
      <c r="B362" s="1"/>
      <c r="C362" s="1"/>
      <c r="D362" s="1"/>
      <c r="E362" s="1"/>
      <c r="F362" s="1"/>
      <c r="G362" s="1"/>
      <c r="H362" s="1"/>
    </row>
    <row r="363" spans="1:8" ht="18.75" x14ac:dyDescent="0.3">
      <c r="A363" s="1"/>
      <c r="B363" s="1"/>
      <c r="C363" s="1"/>
      <c r="D363" s="1"/>
      <c r="E363" s="1"/>
      <c r="F363" s="1"/>
      <c r="G363" s="1"/>
      <c r="H363" s="1"/>
    </row>
    <row r="364" spans="1:8" ht="18.75" x14ac:dyDescent="0.3">
      <c r="A364" s="1"/>
      <c r="B364" s="1"/>
      <c r="C364" s="1"/>
      <c r="D364" s="1"/>
      <c r="E364" s="1"/>
      <c r="F364" s="1"/>
      <c r="G364" s="1"/>
      <c r="H364" s="1"/>
    </row>
    <row r="365" spans="1:8" ht="18.75" x14ac:dyDescent="0.3">
      <c r="A365" s="1"/>
      <c r="B365" s="1"/>
      <c r="C365" s="1"/>
      <c r="D365" s="1"/>
      <c r="E365" s="1"/>
      <c r="F365" s="1"/>
      <c r="G365" s="1"/>
      <c r="H365" s="1"/>
    </row>
    <row r="366" spans="1:8" ht="18.75" x14ac:dyDescent="0.3">
      <c r="A366" s="1"/>
      <c r="B366" s="1"/>
      <c r="C366" s="1"/>
      <c r="D366" s="1"/>
      <c r="E366" s="1"/>
      <c r="F366" s="1"/>
      <c r="G366" s="1"/>
      <c r="H366" s="1"/>
    </row>
    <row r="367" spans="1:8" ht="18.75" x14ac:dyDescent="0.3">
      <c r="A367" s="1"/>
      <c r="B367" s="1"/>
      <c r="C367" s="1"/>
      <c r="D367" s="1"/>
      <c r="E367" s="1"/>
      <c r="F367" s="1"/>
      <c r="G367" s="1"/>
      <c r="H367" s="1"/>
    </row>
    <row r="368" spans="1:8" ht="18.75" x14ac:dyDescent="0.3">
      <c r="A368" s="1"/>
      <c r="B368" s="1"/>
      <c r="C368" s="1"/>
      <c r="D368" s="1"/>
      <c r="E368" s="1"/>
      <c r="F368" s="1"/>
      <c r="G368" s="1"/>
      <c r="H368" s="1"/>
    </row>
    <row r="369" spans="1:8" ht="18.75" x14ac:dyDescent="0.3">
      <c r="A369" s="1"/>
      <c r="B369" s="1"/>
      <c r="C369" s="1"/>
      <c r="D369" s="1"/>
      <c r="E369" s="1"/>
      <c r="F369" s="1"/>
      <c r="G369" s="1"/>
      <c r="H369" s="1"/>
    </row>
    <row r="370" spans="1:8" ht="18.75" x14ac:dyDescent="0.3">
      <c r="A370" s="1"/>
      <c r="B370" s="1"/>
      <c r="C370" s="1"/>
      <c r="D370" s="1"/>
      <c r="E370" s="1"/>
      <c r="F370" s="1"/>
      <c r="G370" s="1"/>
      <c r="H370" s="1"/>
    </row>
    <row r="371" spans="1:8" ht="18.75" x14ac:dyDescent="0.3">
      <c r="A371" s="1"/>
      <c r="B371" s="1"/>
      <c r="C371" s="1"/>
      <c r="D371" s="1"/>
      <c r="E371" s="1"/>
      <c r="F371" s="1"/>
      <c r="G371" s="1"/>
      <c r="H371" s="1"/>
    </row>
    <row r="372" spans="1:8" ht="18.75" x14ac:dyDescent="0.3">
      <c r="A372" s="1"/>
      <c r="B372" s="1"/>
      <c r="C372" s="1"/>
      <c r="D372" s="1"/>
      <c r="E372" s="1"/>
      <c r="F372" s="1"/>
      <c r="G372" s="1"/>
      <c r="H372" s="1"/>
    </row>
    <row r="373" spans="1:8" ht="18.75" x14ac:dyDescent="0.3">
      <c r="A373" s="1"/>
      <c r="B373" s="1"/>
      <c r="C373" s="1"/>
      <c r="D373" s="1"/>
      <c r="E373" s="1"/>
      <c r="F373" s="1"/>
      <c r="G373" s="1"/>
      <c r="H373" s="1"/>
    </row>
    <row r="374" spans="1:8" ht="18.75" x14ac:dyDescent="0.3">
      <c r="A374" s="1"/>
      <c r="B374" s="1"/>
      <c r="C374" s="1"/>
      <c r="D374" s="1"/>
      <c r="E374" s="1"/>
      <c r="F374" s="1"/>
      <c r="G374" s="1"/>
      <c r="H374" s="1"/>
    </row>
    <row r="375" spans="1:8" ht="18.75" x14ac:dyDescent="0.3">
      <c r="A375" s="1"/>
      <c r="B375" s="1"/>
      <c r="C375" s="1"/>
      <c r="D375" s="1"/>
      <c r="E375" s="1"/>
      <c r="F375" s="1"/>
      <c r="G375" s="1"/>
      <c r="H375" s="1"/>
    </row>
    <row r="376" spans="1:8" ht="18.75" x14ac:dyDescent="0.3">
      <c r="A376" s="1"/>
      <c r="B376" s="1"/>
      <c r="C376" s="1"/>
      <c r="D376" s="1"/>
      <c r="E376" s="1"/>
      <c r="F376" s="1"/>
      <c r="G376" s="1"/>
      <c r="H376" s="1"/>
    </row>
    <row r="377" spans="1:8" ht="18.75" x14ac:dyDescent="0.3">
      <c r="A377" s="1"/>
      <c r="B377" s="1"/>
      <c r="C377" s="1"/>
      <c r="D377" s="1"/>
      <c r="E377" s="1"/>
      <c r="F377" s="1"/>
      <c r="G377" s="1"/>
      <c r="H377" s="1"/>
    </row>
    <row r="378" spans="1:8" ht="18.75" x14ac:dyDescent="0.3">
      <c r="A378" s="1"/>
      <c r="B378" s="1"/>
      <c r="C378" s="1"/>
      <c r="D378" s="1"/>
      <c r="E378" s="1"/>
      <c r="F378" s="1"/>
      <c r="G378" s="1"/>
      <c r="H378" s="1"/>
    </row>
    <row r="379" spans="1:8" ht="18.75" x14ac:dyDescent="0.3">
      <c r="A379" s="1"/>
      <c r="B379" s="1"/>
      <c r="C379" s="1"/>
      <c r="D379" s="1"/>
      <c r="E379" s="1"/>
      <c r="F379" s="1"/>
      <c r="G379" s="1"/>
      <c r="H379" s="1"/>
    </row>
    <row r="380" spans="1:8" ht="18.75" x14ac:dyDescent="0.3">
      <c r="A380" s="1"/>
      <c r="B380" s="1"/>
      <c r="C380" s="1"/>
      <c r="D380" s="1"/>
      <c r="E380" s="1"/>
      <c r="F380" s="1"/>
      <c r="G380" s="1"/>
      <c r="H380" s="1"/>
    </row>
    <row r="381" spans="1:8" ht="18.75" x14ac:dyDescent="0.3">
      <c r="A381" s="1"/>
      <c r="B381" s="1"/>
      <c r="C381" s="1"/>
      <c r="D381" s="1"/>
      <c r="E381" s="1"/>
      <c r="F381" s="1"/>
      <c r="G381" s="1"/>
      <c r="H381" s="1"/>
    </row>
    <row r="382" spans="1:8" ht="18.75" x14ac:dyDescent="0.3">
      <c r="A382" s="1"/>
      <c r="B382" s="1"/>
      <c r="C382" s="1"/>
      <c r="D382" s="1"/>
      <c r="E382" s="1"/>
      <c r="F382" s="1"/>
      <c r="G382" s="1"/>
      <c r="H382" s="1"/>
    </row>
    <row r="383" spans="1:8" ht="18.75" x14ac:dyDescent="0.3">
      <c r="A383" s="1"/>
      <c r="B383" s="1"/>
      <c r="C383" s="1"/>
      <c r="D383" s="1"/>
      <c r="E383" s="1"/>
      <c r="F383" s="1"/>
      <c r="G383" s="1"/>
      <c r="H383" s="1"/>
    </row>
    <row r="384" spans="1:8" ht="18.75" x14ac:dyDescent="0.3">
      <c r="A384" s="1"/>
      <c r="B384" s="1"/>
      <c r="C384" s="1"/>
      <c r="D384" s="1"/>
      <c r="E384" s="1"/>
      <c r="F384" s="1"/>
      <c r="G384" s="1"/>
      <c r="H384" s="1"/>
    </row>
    <row r="385" spans="1:8" ht="18.75" x14ac:dyDescent="0.3">
      <c r="A385" s="1"/>
      <c r="B385" s="1"/>
      <c r="C385" s="1"/>
      <c r="D385" s="1"/>
      <c r="E385" s="1"/>
      <c r="F385" s="1"/>
      <c r="G385" s="1"/>
      <c r="H385" s="1"/>
    </row>
    <row r="386" spans="1:8" ht="18.75" x14ac:dyDescent="0.3">
      <c r="A386" s="1"/>
      <c r="B386" s="1"/>
      <c r="C386" s="1"/>
      <c r="D386" s="1"/>
      <c r="E386" s="1"/>
      <c r="F386" s="1"/>
      <c r="G386" s="1"/>
      <c r="H386" s="1"/>
    </row>
    <row r="387" spans="1:8" ht="18.75" x14ac:dyDescent="0.3">
      <c r="A387" s="1"/>
      <c r="B387" s="1"/>
      <c r="C387" s="1"/>
      <c r="D387" s="1"/>
      <c r="E387" s="1"/>
      <c r="F387" s="1"/>
      <c r="G387" s="1"/>
      <c r="H387" s="1"/>
    </row>
    <row r="388" spans="1:8" ht="18.75" x14ac:dyDescent="0.3">
      <c r="A388" s="1"/>
      <c r="B388" s="1"/>
      <c r="C388" s="1"/>
      <c r="D388" s="1"/>
      <c r="E388" s="1"/>
      <c r="F388" s="1"/>
      <c r="G388" s="1"/>
      <c r="H388" s="1"/>
    </row>
    <row r="389" spans="1:8" ht="18.75" x14ac:dyDescent="0.3">
      <c r="A389" s="1"/>
      <c r="B389" s="1"/>
      <c r="C389" s="1"/>
      <c r="D389" s="1"/>
      <c r="E389" s="1"/>
      <c r="F389" s="1"/>
      <c r="G389" s="1"/>
      <c r="H389" s="1"/>
    </row>
    <row r="390" spans="1:8" ht="18.75" x14ac:dyDescent="0.3">
      <c r="A390" s="1"/>
      <c r="B390" s="1"/>
      <c r="C390" s="1"/>
      <c r="D390" s="1"/>
      <c r="E390" s="1"/>
      <c r="F390" s="1"/>
      <c r="G390" s="1"/>
      <c r="H390" s="1"/>
    </row>
    <row r="391" spans="1:8" ht="18.75" x14ac:dyDescent="0.3">
      <c r="A391" s="1"/>
      <c r="B391" s="1"/>
      <c r="C391" s="1"/>
      <c r="D391" s="1"/>
      <c r="E391" s="1"/>
      <c r="F391" s="1"/>
      <c r="G391" s="1"/>
      <c r="H391" s="1"/>
    </row>
    <row r="392" spans="1:8" ht="18.75" x14ac:dyDescent="0.3">
      <c r="A392" s="1"/>
      <c r="B392" s="1"/>
      <c r="C392" s="1"/>
      <c r="D392" s="1"/>
      <c r="E392" s="1"/>
      <c r="F392" s="1"/>
      <c r="G392" s="1"/>
      <c r="H392" s="1"/>
    </row>
    <row r="393" spans="1:8" ht="18.75" x14ac:dyDescent="0.3">
      <c r="A393" s="1"/>
      <c r="B393" s="1"/>
      <c r="C393" s="1"/>
      <c r="D393" s="1"/>
      <c r="E393" s="1"/>
      <c r="F393" s="1"/>
      <c r="G393" s="1"/>
      <c r="H393" s="1"/>
    </row>
    <row r="394" spans="1:8" ht="18.75" x14ac:dyDescent="0.3">
      <c r="A394" s="1"/>
      <c r="B394" s="1"/>
      <c r="C394" s="1"/>
      <c r="D394" s="1"/>
      <c r="E394" s="1"/>
      <c r="F394" s="1"/>
      <c r="G394" s="1"/>
      <c r="H394" s="1"/>
    </row>
    <row r="395" spans="1:8" ht="18.75" x14ac:dyDescent="0.3">
      <c r="A395" s="1"/>
      <c r="B395" s="1"/>
      <c r="C395" s="1"/>
      <c r="D395" s="1"/>
      <c r="E395" s="1"/>
      <c r="F395" s="1"/>
      <c r="G395" s="1"/>
      <c r="H395" s="1"/>
    </row>
    <row r="396" spans="1:8" ht="18.75" x14ac:dyDescent="0.3">
      <c r="A396" s="1"/>
      <c r="B396" s="1"/>
      <c r="C396" s="1"/>
      <c r="D396" s="1"/>
      <c r="E396" s="1"/>
      <c r="F396" s="1"/>
      <c r="G396" s="1"/>
      <c r="H396" s="1"/>
    </row>
    <row r="397" spans="1:8" ht="18.75" x14ac:dyDescent="0.3">
      <c r="A397" s="1"/>
      <c r="B397" s="1"/>
      <c r="C397" s="1"/>
      <c r="D397" s="1"/>
      <c r="E397" s="1"/>
      <c r="F397" s="1"/>
      <c r="G397" s="1"/>
      <c r="H397" s="1"/>
    </row>
    <row r="398" spans="1:8" ht="18.75" x14ac:dyDescent="0.3">
      <c r="A398" s="1"/>
      <c r="B398" s="1"/>
      <c r="C398" s="1"/>
      <c r="D398" s="1"/>
      <c r="E398" s="1"/>
      <c r="F398" s="1"/>
      <c r="G398" s="1"/>
      <c r="H398" s="1"/>
    </row>
    <row r="399" spans="1:8" ht="18.75" x14ac:dyDescent="0.3">
      <c r="A399" s="1"/>
      <c r="B399" s="1"/>
      <c r="C399" s="1"/>
      <c r="D399" s="1"/>
      <c r="E399" s="1"/>
      <c r="F399" s="1"/>
      <c r="G399" s="1"/>
      <c r="H399" s="1"/>
    </row>
    <row r="400" spans="1:8" ht="18.75" x14ac:dyDescent="0.3">
      <c r="A400" s="1"/>
      <c r="B400" s="1"/>
      <c r="C400" s="1"/>
      <c r="D400" s="1"/>
      <c r="E400" s="1"/>
      <c r="F400" s="1"/>
      <c r="G400" s="1"/>
      <c r="H400" s="1"/>
    </row>
    <row r="401" spans="1:8" ht="18.75" x14ac:dyDescent="0.3">
      <c r="A401" s="1"/>
      <c r="B401" s="1"/>
      <c r="C401" s="1"/>
      <c r="D401" s="1"/>
      <c r="E401" s="1"/>
      <c r="F401" s="1"/>
      <c r="G401" s="1"/>
      <c r="H401" s="1"/>
    </row>
    <row r="402" spans="1:8" ht="18.75" x14ac:dyDescent="0.3">
      <c r="A402" s="1"/>
      <c r="B402" s="1"/>
      <c r="C402" s="1"/>
      <c r="D402" s="1"/>
      <c r="E402" s="1"/>
      <c r="F402" s="1"/>
      <c r="G402" s="1"/>
      <c r="H402" s="1"/>
    </row>
    <row r="403" spans="1:8" ht="18.75" x14ac:dyDescent="0.3">
      <c r="A403" s="1"/>
      <c r="B403" s="1"/>
      <c r="C403" s="1"/>
      <c r="D403" s="1"/>
      <c r="E403" s="1"/>
      <c r="F403" s="1"/>
      <c r="G403" s="1"/>
      <c r="H403" s="1"/>
    </row>
    <row r="404" spans="1:8" ht="18.75" x14ac:dyDescent="0.3">
      <c r="A404" s="1"/>
      <c r="B404" s="1"/>
      <c r="C404" s="1"/>
      <c r="D404" s="1"/>
      <c r="E404" s="1"/>
      <c r="F404" s="1"/>
      <c r="G404" s="1"/>
      <c r="H404" s="1"/>
    </row>
    <row r="405" spans="1:8" ht="18.75" x14ac:dyDescent="0.3">
      <c r="A405" s="1"/>
      <c r="B405" s="1"/>
      <c r="C405" s="1"/>
      <c r="D405" s="1"/>
      <c r="E405" s="1"/>
      <c r="F405" s="1"/>
      <c r="G405" s="1"/>
      <c r="H405" s="1"/>
    </row>
    <row r="406" spans="1:8" ht="18.75" x14ac:dyDescent="0.3">
      <c r="A406" s="1"/>
      <c r="B406" s="1"/>
      <c r="C406" s="1"/>
      <c r="D406" s="1"/>
      <c r="E406" s="1"/>
      <c r="F406" s="1"/>
      <c r="G406" s="1"/>
      <c r="H406" s="1"/>
    </row>
    <row r="407" spans="1:8" ht="18.75" x14ac:dyDescent="0.3">
      <c r="A407" s="1"/>
      <c r="B407" s="1"/>
      <c r="C407" s="1"/>
      <c r="D407" s="1"/>
      <c r="E407" s="1"/>
      <c r="F407" s="1"/>
      <c r="G407" s="1"/>
      <c r="H407" s="1"/>
    </row>
    <row r="408" spans="1:8" ht="18.75" x14ac:dyDescent="0.3">
      <c r="A408" s="1"/>
      <c r="B408" s="1"/>
      <c r="C408" s="1"/>
      <c r="D408" s="1"/>
      <c r="E408" s="1"/>
      <c r="F408" s="1"/>
      <c r="G408" s="1"/>
      <c r="H408" s="1"/>
    </row>
    <row r="409" spans="1:8" ht="18.75" x14ac:dyDescent="0.3">
      <c r="A409" s="1"/>
      <c r="B409" s="1"/>
      <c r="C409" s="1"/>
      <c r="D409" s="1"/>
      <c r="E409" s="1"/>
      <c r="F409" s="1"/>
      <c r="G409" s="1"/>
      <c r="H409" s="1"/>
    </row>
    <row r="410" spans="1:8" ht="18.75" x14ac:dyDescent="0.3">
      <c r="A410" s="1"/>
      <c r="B410" s="1"/>
      <c r="C410" s="1"/>
      <c r="D410" s="1"/>
      <c r="E410" s="1"/>
      <c r="F410" s="1"/>
      <c r="G410" s="1"/>
      <c r="H410" s="1"/>
    </row>
    <row r="411" spans="1:8" ht="18.75" x14ac:dyDescent="0.3">
      <c r="A411" s="1"/>
      <c r="B411" s="1"/>
      <c r="C411" s="1"/>
      <c r="D411" s="1"/>
      <c r="E411" s="1"/>
      <c r="F411" s="1"/>
      <c r="G411" s="1"/>
      <c r="H411" s="1"/>
    </row>
    <row r="412" spans="1:8" ht="18.75" x14ac:dyDescent="0.3">
      <c r="A412" s="1"/>
      <c r="B412" s="1"/>
      <c r="C412" s="1"/>
      <c r="D412" s="1"/>
      <c r="E412" s="1"/>
      <c r="F412" s="1"/>
      <c r="G412" s="1"/>
      <c r="H412" s="1"/>
    </row>
    <row r="413" spans="1:8" ht="18.75" x14ac:dyDescent="0.3">
      <c r="A413" s="1"/>
      <c r="B413" s="1"/>
      <c r="C413" s="1"/>
      <c r="D413" s="1"/>
      <c r="E413" s="1"/>
      <c r="F413" s="1"/>
      <c r="G413" s="1"/>
      <c r="H413" s="1"/>
    </row>
    <row r="414" spans="1:8" ht="18.75" x14ac:dyDescent="0.3">
      <c r="A414" s="1"/>
      <c r="B414" s="1"/>
      <c r="C414" s="1"/>
      <c r="D414" s="1"/>
      <c r="E414" s="1"/>
      <c r="F414" s="1"/>
      <c r="G414" s="1"/>
      <c r="H414" s="1"/>
    </row>
    <row r="415" spans="1:8" ht="18.75" x14ac:dyDescent="0.3">
      <c r="A415" s="1"/>
      <c r="B415" s="1"/>
      <c r="C415" s="1"/>
      <c r="D415" s="1"/>
      <c r="E415" s="1"/>
      <c r="F415" s="1"/>
      <c r="G415" s="1"/>
      <c r="H415" s="1"/>
    </row>
    <row r="416" spans="1:8" ht="18.75" x14ac:dyDescent="0.3">
      <c r="A416" s="1"/>
      <c r="B416" s="1"/>
      <c r="C416" s="1"/>
      <c r="D416" s="1"/>
      <c r="E416" s="1"/>
      <c r="F416" s="1"/>
      <c r="G416" s="1"/>
      <c r="H416" s="1"/>
    </row>
    <row r="417" spans="1:8" ht="18.75" x14ac:dyDescent="0.3">
      <c r="A417" s="1"/>
      <c r="B417" s="1"/>
      <c r="C417" s="1"/>
      <c r="D417" s="1"/>
      <c r="E417" s="1"/>
      <c r="F417" s="1"/>
      <c r="G417" s="1"/>
      <c r="H417" s="1"/>
    </row>
    <row r="418" spans="1:8" ht="18.75" x14ac:dyDescent="0.3">
      <c r="A418" s="1"/>
      <c r="B418" s="1"/>
      <c r="C418" s="1"/>
      <c r="D418" s="1"/>
      <c r="E418" s="1"/>
      <c r="F418" s="1"/>
      <c r="G418" s="1"/>
      <c r="H418" s="1"/>
    </row>
    <row r="419" spans="1:8" ht="18.75" x14ac:dyDescent="0.3">
      <c r="A419" s="1"/>
      <c r="B419" s="1"/>
      <c r="C419" s="1"/>
      <c r="D419" s="1"/>
      <c r="E419" s="1"/>
      <c r="F419" s="1"/>
      <c r="G419" s="1"/>
      <c r="H419" s="1"/>
    </row>
    <row r="420" spans="1:8" ht="18.75" x14ac:dyDescent="0.3">
      <c r="A420" s="1"/>
      <c r="B420" s="1"/>
      <c r="C420" s="1"/>
      <c r="D420" s="1"/>
      <c r="E420" s="1"/>
      <c r="F420" s="1"/>
      <c r="G420" s="1"/>
      <c r="H420" s="1"/>
    </row>
    <row r="421" spans="1:8" ht="18.75" x14ac:dyDescent="0.3">
      <c r="A421" s="1"/>
      <c r="B421" s="1"/>
      <c r="C421" s="1"/>
      <c r="D421" s="1"/>
      <c r="E421" s="1"/>
      <c r="F421" s="1"/>
      <c r="G421" s="1"/>
      <c r="H421" s="1"/>
    </row>
    <row r="422" spans="1:8" ht="18.75" x14ac:dyDescent="0.3">
      <c r="A422" s="1"/>
      <c r="B422" s="1"/>
      <c r="C422" s="1"/>
      <c r="D422" s="1"/>
      <c r="E422" s="1"/>
      <c r="F422" s="1"/>
      <c r="G422" s="1"/>
      <c r="H422" s="1"/>
    </row>
    <row r="423" spans="1:8" ht="18.75" x14ac:dyDescent="0.3">
      <c r="A423" s="1"/>
      <c r="B423" s="1"/>
      <c r="C423" s="1"/>
      <c r="D423" s="1"/>
      <c r="E423" s="1"/>
      <c r="F423" s="1"/>
      <c r="G423" s="1"/>
      <c r="H423" s="1"/>
    </row>
    <row r="424" spans="1:8" ht="18.75" x14ac:dyDescent="0.3">
      <c r="A424" s="1"/>
      <c r="B424" s="1"/>
      <c r="C424" s="1"/>
      <c r="D424" s="1"/>
      <c r="E424" s="1"/>
      <c r="F424" s="1"/>
      <c r="G424" s="1"/>
      <c r="H424" s="1"/>
    </row>
    <row r="425" spans="1:8" ht="18.75" x14ac:dyDescent="0.3">
      <c r="A425" s="1"/>
      <c r="B425" s="1"/>
      <c r="C425" s="1"/>
      <c r="D425" s="1"/>
      <c r="E425" s="1"/>
      <c r="F425" s="1"/>
      <c r="G425" s="1"/>
      <c r="H425" s="1"/>
    </row>
    <row r="426" spans="1:8" ht="18.75" x14ac:dyDescent="0.3">
      <c r="A426" s="1"/>
      <c r="B426" s="1"/>
      <c r="C426" s="1"/>
      <c r="D426" s="1"/>
      <c r="E426" s="1"/>
      <c r="F426" s="1"/>
      <c r="G426" s="1"/>
      <c r="H426" s="1"/>
    </row>
    <row r="427" spans="1:8" ht="18.75" x14ac:dyDescent="0.3">
      <c r="A427" s="1"/>
      <c r="B427" s="1"/>
      <c r="C427" s="1"/>
      <c r="D427" s="1"/>
      <c r="E427" s="1"/>
      <c r="F427" s="1"/>
      <c r="G427" s="1"/>
      <c r="H427" s="1"/>
    </row>
    <row r="428" spans="1:8" ht="18.75" x14ac:dyDescent="0.3">
      <c r="A428" s="1"/>
      <c r="B428" s="1"/>
      <c r="C428" s="1"/>
      <c r="D428" s="1"/>
      <c r="E428" s="1"/>
      <c r="F428" s="1"/>
      <c r="G428" s="1"/>
      <c r="H428" s="1"/>
    </row>
    <row r="429" spans="1:8" ht="18.75" x14ac:dyDescent="0.3">
      <c r="A429" s="1"/>
      <c r="B429" s="1"/>
      <c r="C429" s="1"/>
      <c r="D429" s="1"/>
      <c r="E429" s="1"/>
      <c r="F429" s="1"/>
      <c r="G429" s="1"/>
      <c r="H429" s="1"/>
    </row>
    <row r="430" spans="1:8" ht="18.75" x14ac:dyDescent="0.3">
      <c r="A430" s="1"/>
      <c r="B430" s="1"/>
      <c r="C430" s="1"/>
      <c r="D430" s="1"/>
      <c r="E430" s="1"/>
      <c r="F430" s="1"/>
      <c r="G430" s="1"/>
      <c r="H430" s="1"/>
    </row>
    <row r="431" spans="1:8" ht="18.75" x14ac:dyDescent="0.3">
      <c r="A431" s="1"/>
      <c r="B431" s="1"/>
      <c r="C431" s="1"/>
      <c r="D431" s="1"/>
      <c r="E431" s="1"/>
      <c r="F431" s="1"/>
      <c r="G431" s="1"/>
      <c r="H431" s="1"/>
    </row>
    <row r="432" spans="1:8" ht="18.75" x14ac:dyDescent="0.3">
      <c r="A432" s="1"/>
      <c r="B432" s="1"/>
      <c r="C432" s="1"/>
      <c r="D432" s="1"/>
      <c r="E432" s="1"/>
      <c r="F432" s="1"/>
      <c r="G432" s="1"/>
      <c r="H432" s="1"/>
    </row>
    <row r="433" spans="1:8" ht="18.75" x14ac:dyDescent="0.3">
      <c r="A433" s="1"/>
      <c r="B433" s="1"/>
      <c r="C433" s="1"/>
      <c r="D433" s="1"/>
      <c r="E433" s="1"/>
      <c r="F433" s="1"/>
      <c r="G433" s="1"/>
      <c r="H433" s="1"/>
    </row>
    <row r="434" spans="1:8" ht="18.75" x14ac:dyDescent="0.3">
      <c r="A434" s="1"/>
      <c r="B434" s="1"/>
      <c r="C434" s="1"/>
      <c r="D434" s="1"/>
      <c r="E434" s="1"/>
      <c r="F434" s="1"/>
      <c r="G434" s="1"/>
      <c r="H434" s="1"/>
    </row>
    <row r="435" spans="1:8" ht="18.75" x14ac:dyDescent="0.3">
      <c r="A435" s="1"/>
      <c r="B435" s="1"/>
      <c r="C435" s="1"/>
      <c r="D435" s="1"/>
      <c r="E435" s="1"/>
      <c r="F435" s="1"/>
      <c r="G435" s="1"/>
      <c r="H435" s="1"/>
    </row>
    <row r="436" spans="1:8" ht="18.75" x14ac:dyDescent="0.3">
      <c r="A436" s="1"/>
      <c r="B436" s="1"/>
      <c r="C436" s="1"/>
      <c r="D436" s="1"/>
      <c r="E436" s="1"/>
      <c r="F436" s="1"/>
      <c r="G436" s="1"/>
      <c r="H436" s="1"/>
    </row>
    <row r="437" spans="1:8" ht="18.75" x14ac:dyDescent="0.3">
      <c r="A437" s="1"/>
      <c r="B437" s="1"/>
      <c r="C437" s="1"/>
      <c r="D437" s="1"/>
      <c r="E437" s="1"/>
      <c r="F437" s="1"/>
      <c r="G437" s="1"/>
      <c r="H437" s="1"/>
    </row>
    <row r="438" spans="1:8" ht="18.75" x14ac:dyDescent="0.3">
      <c r="A438" s="1"/>
      <c r="B438" s="1"/>
      <c r="C438" s="1"/>
      <c r="D438" s="1"/>
      <c r="E438" s="1"/>
      <c r="F438" s="1"/>
      <c r="G438" s="1"/>
      <c r="H438" s="1"/>
    </row>
    <row r="439" spans="1:8" ht="18.75" x14ac:dyDescent="0.3">
      <c r="A439" s="1"/>
      <c r="B439" s="1"/>
      <c r="C439" s="1"/>
      <c r="D439" s="1"/>
      <c r="E439" s="1"/>
      <c r="F439" s="1"/>
      <c r="G439" s="1"/>
      <c r="H439" s="1"/>
    </row>
    <row r="440" spans="1:8" ht="18.75" x14ac:dyDescent="0.3">
      <c r="A440" s="1"/>
      <c r="B440" s="1"/>
      <c r="C440" s="1"/>
      <c r="D440" s="1"/>
      <c r="E440" s="1"/>
      <c r="F440" s="1"/>
      <c r="G440" s="1"/>
      <c r="H440" s="1"/>
    </row>
    <row r="441" spans="1:8" ht="18.75" x14ac:dyDescent="0.3">
      <c r="A441" s="1"/>
      <c r="B441" s="1"/>
      <c r="C441" s="1"/>
      <c r="D441" s="1"/>
      <c r="E441" s="1"/>
      <c r="F441" s="1"/>
      <c r="G441" s="1"/>
      <c r="H441" s="1"/>
    </row>
    <row r="442" spans="1:8" ht="18.75" x14ac:dyDescent="0.3">
      <c r="A442" s="1"/>
      <c r="B442" s="1"/>
      <c r="C442" s="1"/>
      <c r="D442" s="1"/>
      <c r="E442" s="1"/>
      <c r="F442" s="1"/>
      <c r="G442" s="1"/>
      <c r="H442" s="1"/>
    </row>
    <row r="443" spans="1:8" ht="18.75" x14ac:dyDescent="0.3">
      <c r="A443" s="1"/>
      <c r="B443" s="1"/>
      <c r="C443" s="1"/>
      <c r="D443" s="1"/>
      <c r="E443" s="1"/>
      <c r="F443" s="1"/>
      <c r="G443" s="1"/>
      <c r="H443" s="1"/>
    </row>
    <row r="444" spans="1:8" ht="18.75" x14ac:dyDescent="0.3">
      <c r="A444" s="1"/>
      <c r="B444" s="1"/>
      <c r="C444" s="1"/>
      <c r="D444" s="1"/>
      <c r="E444" s="1"/>
      <c r="F444" s="1"/>
      <c r="G444" s="1"/>
      <c r="H444" s="1"/>
    </row>
    <row r="445" spans="1:8" ht="18.75" x14ac:dyDescent="0.3">
      <c r="A445" s="1"/>
      <c r="B445" s="1"/>
      <c r="C445" s="1"/>
      <c r="D445" s="1"/>
      <c r="E445" s="1"/>
      <c r="F445" s="1"/>
      <c r="G445" s="1"/>
      <c r="H445" s="1"/>
    </row>
    <row r="446" spans="1:8" ht="18.75" x14ac:dyDescent="0.3">
      <c r="A446" s="1"/>
      <c r="B446" s="1"/>
      <c r="C446" s="1"/>
      <c r="D446" s="1"/>
      <c r="E446" s="1"/>
      <c r="F446" s="1"/>
      <c r="G446" s="1"/>
      <c r="H446" s="1"/>
    </row>
    <row r="447" spans="1:8" ht="18.75" x14ac:dyDescent="0.3">
      <c r="A447" s="1"/>
      <c r="B447" s="1"/>
      <c r="C447" s="1"/>
      <c r="D447" s="1"/>
      <c r="E447" s="1"/>
      <c r="F447" s="1"/>
      <c r="G447" s="1"/>
      <c r="H447" s="1"/>
    </row>
    <row r="448" spans="1:8" ht="18.75" x14ac:dyDescent="0.3">
      <c r="A448" s="1"/>
      <c r="B448" s="1"/>
      <c r="C448" s="1"/>
      <c r="D448" s="1"/>
      <c r="E448" s="1"/>
      <c r="F448" s="1"/>
      <c r="G448" s="1"/>
      <c r="H448" s="1"/>
    </row>
    <row r="449" spans="1:8" ht="18.75" x14ac:dyDescent="0.3">
      <c r="A449" s="1"/>
      <c r="B449" s="1"/>
      <c r="C449" s="1"/>
      <c r="D449" s="1"/>
      <c r="E449" s="1"/>
      <c r="F449" s="1"/>
      <c r="G449" s="1"/>
      <c r="H449" s="1"/>
    </row>
    <row r="450" spans="1:8" ht="18.75" x14ac:dyDescent="0.3">
      <c r="A450" s="1"/>
      <c r="B450" s="1"/>
      <c r="C450" s="1"/>
      <c r="D450" s="1"/>
      <c r="E450" s="1"/>
      <c r="F450" s="1"/>
      <c r="G450" s="1"/>
      <c r="H450" s="1"/>
    </row>
    <row r="451" spans="1:8" ht="18.75" x14ac:dyDescent="0.3">
      <c r="A451" s="1"/>
      <c r="B451" s="1"/>
      <c r="C451" s="1"/>
      <c r="D451" s="1"/>
      <c r="E451" s="1"/>
      <c r="F451" s="1"/>
      <c r="G451" s="1"/>
      <c r="H451" s="1"/>
    </row>
    <row r="452" spans="1:8" ht="18.75" x14ac:dyDescent="0.3">
      <c r="A452" s="1"/>
      <c r="B452" s="1"/>
      <c r="C452" s="1"/>
      <c r="D452" s="1"/>
      <c r="E452" s="1"/>
      <c r="F452" s="1"/>
      <c r="G452" s="1"/>
      <c r="H452" s="1"/>
    </row>
    <row r="453" spans="1:8" ht="18.75" x14ac:dyDescent="0.3">
      <c r="A453" s="1"/>
      <c r="B453" s="1"/>
      <c r="C453" s="1"/>
      <c r="D453" s="1"/>
      <c r="E453" s="1"/>
      <c r="F453" s="1"/>
      <c r="G453" s="1"/>
      <c r="H453" s="1"/>
    </row>
    <row r="454" spans="1:8" ht="18.75" x14ac:dyDescent="0.3">
      <c r="A454" s="1"/>
      <c r="B454" s="1"/>
      <c r="C454" s="1"/>
      <c r="D454" s="1"/>
      <c r="E454" s="1"/>
      <c r="F454" s="1"/>
      <c r="G454" s="1"/>
      <c r="H454" s="1"/>
    </row>
    <row r="455" spans="1:8" ht="18.75" x14ac:dyDescent="0.3">
      <c r="A455" s="1"/>
      <c r="B455" s="1"/>
      <c r="C455" s="1"/>
      <c r="D455" s="1"/>
      <c r="E455" s="1"/>
      <c r="F455" s="1"/>
      <c r="G455" s="1"/>
      <c r="H455" s="1"/>
    </row>
    <row r="456" spans="1:8" ht="18.75" x14ac:dyDescent="0.3">
      <c r="A456" s="1"/>
      <c r="B456" s="1"/>
      <c r="C456" s="1"/>
      <c r="D456" s="1"/>
      <c r="E456" s="1"/>
      <c r="F456" s="1"/>
      <c r="G456" s="1"/>
      <c r="H456" s="1"/>
    </row>
    <row r="457" spans="1:8" ht="18.75" x14ac:dyDescent="0.3">
      <c r="A457" s="1"/>
      <c r="B457" s="1"/>
      <c r="C457" s="1"/>
      <c r="D457" s="1"/>
      <c r="E457" s="1"/>
      <c r="F457" s="1"/>
      <c r="G457" s="1"/>
      <c r="H457" s="1"/>
    </row>
    <row r="458" spans="1:8" ht="18.75" x14ac:dyDescent="0.3">
      <c r="A458" s="1"/>
      <c r="B458" s="1"/>
      <c r="C458" s="1"/>
      <c r="D458" s="1"/>
      <c r="E458" s="1"/>
      <c r="F458" s="1"/>
      <c r="G458" s="1"/>
      <c r="H458" s="1"/>
    </row>
    <row r="459" spans="1:8" ht="18.75" x14ac:dyDescent="0.3">
      <c r="A459" s="1"/>
      <c r="B459" s="1"/>
      <c r="C459" s="1"/>
      <c r="D459" s="1"/>
      <c r="E459" s="1"/>
      <c r="F459" s="1"/>
      <c r="G459" s="1"/>
      <c r="H459" s="1"/>
    </row>
    <row r="460" spans="1:8" ht="18.75" x14ac:dyDescent="0.3">
      <c r="A460" s="1"/>
      <c r="B460" s="1"/>
      <c r="C460" s="1"/>
      <c r="D460" s="1"/>
      <c r="E460" s="1"/>
      <c r="F460" s="1"/>
      <c r="G460" s="1"/>
      <c r="H460" s="1"/>
    </row>
    <row r="461" spans="1:8" ht="18.75" x14ac:dyDescent="0.3">
      <c r="A461" s="1"/>
      <c r="B461" s="1"/>
      <c r="C461" s="1"/>
      <c r="D461" s="1"/>
      <c r="E461" s="1"/>
      <c r="F461" s="1"/>
      <c r="G461" s="1"/>
      <c r="H461" s="1"/>
    </row>
    <row r="462" spans="1:8" ht="18.75" x14ac:dyDescent="0.3">
      <c r="A462" s="1"/>
      <c r="B462" s="1"/>
      <c r="C462" s="1"/>
      <c r="D462" s="1"/>
      <c r="E462" s="1"/>
      <c r="F462" s="1"/>
      <c r="G462" s="1"/>
      <c r="H462" s="1"/>
    </row>
    <row r="463" spans="1:8" ht="18.75" x14ac:dyDescent="0.3">
      <c r="A463" s="1"/>
      <c r="B463" s="1"/>
      <c r="C463" s="1"/>
      <c r="D463" s="1"/>
      <c r="E463" s="1"/>
      <c r="F463" s="1"/>
      <c r="G463" s="1"/>
      <c r="H463" s="1"/>
    </row>
    <row r="464" spans="1:8" ht="18.75" x14ac:dyDescent="0.3">
      <c r="A464" s="1"/>
      <c r="B464" s="1"/>
      <c r="C464" s="1"/>
      <c r="D464" s="1"/>
      <c r="E464" s="1"/>
      <c r="F464" s="1"/>
      <c r="G464" s="1"/>
      <c r="H464" s="1"/>
    </row>
    <row r="465" spans="1:8" ht="18.75" x14ac:dyDescent="0.3">
      <c r="A465" s="1"/>
      <c r="B465" s="1"/>
      <c r="C465" s="1"/>
      <c r="D465" s="1"/>
      <c r="E465" s="1"/>
      <c r="F465" s="1"/>
      <c r="G465" s="1"/>
      <c r="H465" s="1"/>
    </row>
    <row r="466" spans="1:8" ht="18.75" x14ac:dyDescent="0.3">
      <c r="A466" s="1"/>
      <c r="B466" s="1"/>
      <c r="C466" s="1"/>
      <c r="D466" s="1"/>
      <c r="E466" s="1"/>
      <c r="F466" s="1"/>
      <c r="G466" s="1"/>
      <c r="H466" s="1"/>
    </row>
    <row r="467" spans="1:8" ht="18.75" x14ac:dyDescent="0.3">
      <c r="A467" s="1"/>
      <c r="B467" s="1"/>
      <c r="C467" s="1"/>
      <c r="D467" s="1"/>
      <c r="E467" s="1"/>
      <c r="F467" s="1"/>
      <c r="G467" s="1"/>
      <c r="H467" s="1"/>
    </row>
    <row r="468" spans="1:8" ht="18.75" x14ac:dyDescent="0.3">
      <c r="A468" s="1"/>
      <c r="B468" s="1"/>
      <c r="C468" s="1"/>
      <c r="D468" s="1"/>
      <c r="E468" s="1"/>
      <c r="F468" s="1"/>
      <c r="G468" s="1"/>
      <c r="H468" s="1"/>
    </row>
    <row r="469" spans="1:8" ht="18.75" x14ac:dyDescent="0.3">
      <c r="A469" s="1"/>
      <c r="B469" s="1"/>
      <c r="C469" s="1"/>
      <c r="D469" s="1"/>
      <c r="E469" s="1"/>
      <c r="F469" s="1"/>
      <c r="G469" s="1"/>
      <c r="H469" s="1"/>
    </row>
    <row r="470" spans="1:8" ht="18.75" x14ac:dyDescent="0.3">
      <c r="A470" s="1"/>
      <c r="B470" s="1"/>
      <c r="C470" s="1"/>
      <c r="D470" s="1"/>
      <c r="E470" s="1"/>
      <c r="F470" s="1"/>
      <c r="G470" s="1"/>
      <c r="H470" s="1"/>
    </row>
    <row r="471" spans="1:8" ht="18.75" x14ac:dyDescent="0.3">
      <c r="A471" s="1"/>
      <c r="B471" s="1"/>
      <c r="C471" s="1"/>
      <c r="D471" s="1"/>
      <c r="E471" s="1"/>
      <c r="F471" s="1"/>
      <c r="G471" s="1"/>
      <c r="H471" s="1"/>
    </row>
    <row r="472" spans="1:8" ht="18.75" x14ac:dyDescent="0.3">
      <c r="A472" s="1"/>
      <c r="B472" s="1"/>
      <c r="C472" s="1"/>
      <c r="D472" s="1"/>
      <c r="E472" s="1"/>
      <c r="F472" s="1"/>
      <c r="G472" s="1"/>
      <c r="H472" s="1"/>
    </row>
    <row r="473" spans="1:8" ht="18.75" x14ac:dyDescent="0.3">
      <c r="A473" s="1"/>
      <c r="B473" s="1"/>
      <c r="C473" s="1"/>
      <c r="D473" s="1"/>
      <c r="E473" s="1"/>
      <c r="F473" s="1"/>
      <c r="G473" s="1"/>
      <c r="H473" s="1"/>
    </row>
    <row r="474" spans="1:8" ht="18.75" x14ac:dyDescent="0.3">
      <c r="A474" s="1"/>
      <c r="B474" s="1"/>
      <c r="C474" s="1"/>
      <c r="D474" s="1"/>
      <c r="E474" s="1"/>
      <c r="F474" s="1"/>
      <c r="G474" s="1"/>
      <c r="H474" s="1"/>
    </row>
    <row r="475" spans="1:8" ht="18.75" x14ac:dyDescent="0.3">
      <c r="A475" s="1"/>
      <c r="B475" s="1"/>
      <c r="C475" s="1"/>
      <c r="D475" s="1"/>
      <c r="E475" s="1"/>
      <c r="F475" s="1"/>
      <c r="G475" s="1"/>
      <c r="H475" s="1"/>
    </row>
    <row r="476" spans="1:8" ht="18.75" x14ac:dyDescent="0.3">
      <c r="A476" s="1"/>
      <c r="B476" s="1"/>
      <c r="C476" s="1"/>
      <c r="D476" s="1"/>
      <c r="E476" s="1"/>
      <c r="F476" s="1"/>
      <c r="G476" s="1"/>
      <c r="H476" s="1"/>
    </row>
    <row r="477" spans="1:8" ht="18.75" x14ac:dyDescent="0.3">
      <c r="A477" s="1"/>
      <c r="B477" s="1"/>
      <c r="C477" s="1"/>
      <c r="D477" s="1"/>
      <c r="E477" s="1"/>
      <c r="F477" s="1"/>
      <c r="G477" s="1"/>
      <c r="H477" s="1"/>
    </row>
    <row r="478" spans="1:8" ht="18.75" x14ac:dyDescent="0.3">
      <c r="A478" s="1"/>
      <c r="B478" s="1"/>
      <c r="C478" s="1"/>
      <c r="D478" s="1"/>
      <c r="E478" s="1"/>
      <c r="F478" s="1"/>
      <c r="G478" s="1"/>
      <c r="H478" s="1"/>
    </row>
    <row r="479" spans="1:8" ht="18.75" x14ac:dyDescent="0.3">
      <c r="A479" s="1"/>
      <c r="B479" s="1"/>
      <c r="C479" s="1"/>
      <c r="D479" s="1"/>
      <c r="E479" s="1"/>
      <c r="F479" s="1"/>
      <c r="G479" s="1"/>
      <c r="H479" s="1"/>
    </row>
    <row r="480" spans="1:8" ht="18.75" x14ac:dyDescent="0.3">
      <c r="A480" s="1"/>
      <c r="B480" s="1"/>
      <c r="C480" s="1"/>
      <c r="D480" s="1"/>
      <c r="E480" s="1"/>
      <c r="F480" s="1"/>
      <c r="G480" s="1"/>
      <c r="H480" s="1"/>
    </row>
    <row r="481" spans="1:8" ht="18.75" x14ac:dyDescent="0.3">
      <c r="A481" s="1"/>
      <c r="B481" s="1"/>
      <c r="C481" s="1"/>
      <c r="D481" s="1"/>
      <c r="E481" s="1"/>
      <c r="F481" s="1"/>
      <c r="G481" s="1"/>
      <c r="H481" s="1"/>
    </row>
    <row r="482" spans="1:8" ht="18.75" x14ac:dyDescent="0.3">
      <c r="A482" s="1"/>
      <c r="B482" s="1"/>
      <c r="C482" s="1"/>
      <c r="D482" s="1"/>
      <c r="E482" s="1"/>
      <c r="F482" s="1"/>
      <c r="G482" s="1"/>
      <c r="H482" s="1"/>
    </row>
    <row r="483" spans="1:8" ht="18.75" x14ac:dyDescent="0.3">
      <c r="A483" s="1"/>
      <c r="B483" s="1"/>
      <c r="C483" s="1"/>
      <c r="D483" s="1"/>
      <c r="E483" s="1"/>
      <c r="F483" s="1"/>
      <c r="G483" s="1"/>
      <c r="H483" s="1"/>
    </row>
    <row r="484" spans="1:8" ht="18.75" x14ac:dyDescent="0.3">
      <c r="A484" s="1"/>
      <c r="B484" s="1"/>
      <c r="C484" s="1"/>
      <c r="D484" s="1"/>
      <c r="E484" s="1"/>
      <c r="F484" s="1"/>
      <c r="G484" s="1"/>
      <c r="H484" s="1"/>
    </row>
    <row r="485" spans="1:8" ht="18.75" x14ac:dyDescent="0.3">
      <c r="A485" s="1"/>
      <c r="B485" s="1"/>
      <c r="C485" s="1"/>
      <c r="D485" s="1"/>
      <c r="E485" s="1"/>
      <c r="F485" s="1"/>
      <c r="G485" s="1"/>
      <c r="H485" s="1"/>
    </row>
    <row r="486" spans="1:8" ht="18.75" x14ac:dyDescent="0.3">
      <c r="A486" s="1"/>
      <c r="B486" s="1"/>
      <c r="C486" s="1"/>
      <c r="D486" s="1"/>
      <c r="E486" s="1"/>
      <c r="F486" s="1"/>
      <c r="G486" s="1"/>
      <c r="H486" s="1"/>
    </row>
    <row r="487" spans="1:8" ht="18.75" x14ac:dyDescent="0.3">
      <c r="A487" s="1"/>
      <c r="B487" s="1"/>
      <c r="C487" s="1"/>
      <c r="D487" s="1"/>
      <c r="E487" s="1"/>
      <c r="F487" s="1"/>
      <c r="G487" s="1"/>
      <c r="H487" s="1"/>
    </row>
    <row r="488" spans="1:8" ht="18.75" x14ac:dyDescent="0.3">
      <c r="A488" s="1"/>
      <c r="B488" s="1"/>
      <c r="C488" s="1"/>
      <c r="D488" s="1"/>
      <c r="E488" s="1"/>
      <c r="F488" s="1"/>
      <c r="G488" s="1"/>
      <c r="H488" s="1"/>
    </row>
    <row r="489" spans="1:8" ht="18.75" x14ac:dyDescent="0.3">
      <c r="A489" s="1"/>
      <c r="B489" s="1"/>
      <c r="C489" s="1"/>
      <c r="D489" s="1"/>
      <c r="E489" s="1"/>
      <c r="F489" s="1"/>
      <c r="G489" s="1"/>
      <c r="H489" s="1"/>
    </row>
    <row r="490" spans="1:8" ht="18.75" x14ac:dyDescent="0.3">
      <c r="A490" s="1"/>
      <c r="B490" s="1"/>
      <c r="C490" s="1"/>
      <c r="D490" s="1"/>
      <c r="E490" s="1"/>
      <c r="F490" s="1"/>
      <c r="G490" s="1"/>
      <c r="H490" s="1"/>
    </row>
    <row r="491" spans="1:8" ht="18.75" x14ac:dyDescent="0.3">
      <c r="A491" s="1"/>
      <c r="B491" s="1"/>
      <c r="C491" s="1"/>
      <c r="D491" s="1"/>
      <c r="E491" s="1"/>
      <c r="F491" s="1"/>
      <c r="G491" s="1"/>
      <c r="H491" s="1"/>
    </row>
    <row r="492" spans="1:8" ht="18.75" x14ac:dyDescent="0.3">
      <c r="A492" s="1"/>
      <c r="B492" s="1"/>
      <c r="C492" s="1"/>
      <c r="D492" s="1"/>
      <c r="E492" s="1"/>
      <c r="F492" s="1"/>
      <c r="G492" s="1"/>
      <c r="H492" s="1"/>
    </row>
    <row r="493" spans="1:8" ht="18.75" x14ac:dyDescent="0.3">
      <c r="A493" s="1"/>
      <c r="B493" s="1"/>
      <c r="C493" s="1"/>
      <c r="D493" s="1"/>
      <c r="E493" s="1"/>
      <c r="F493" s="1"/>
      <c r="G493" s="1"/>
      <c r="H493" s="1"/>
    </row>
    <row r="494" spans="1:8" ht="18.75" x14ac:dyDescent="0.3">
      <c r="A494" s="1"/>
      <c r="B494" s="1"/>
      <c r="C494" s="1"/>
      <c r="D494" s="1"/>
      <c r="E494" s="1"/>
      <c r="F494" s="1"/>
      <c r="G494" s="1"/>
      <c r="H494" s="1"/>
    </row>
    <row r="495" spans="1:8" ht="18.75" x14ac:dyDescent="0.3">
      <c r="A495" s="1"/>
      <c r="B495" s="1"/>
      <c r="C495" s="1"/>
      <c r="D495" s="1"/>
      <c r="E495" s="1"/>
      <c r="F495" s="1"/>
      <c r="G495" s="1"/>
      <c r="H495" s="1"/>
    </row>
    <row r="496" spans="1:8" ht="18.75" x14ac:dyDescent="0.3">
      <c r="A496" s="1"/>
      <c r="B496" s="1"/>
      <c r="C496" s="1"/>
      <c r="D496" s="1"/>
      <c r="E496" s="1"/>
      <c r="F496" s="1"/>
      <c r="G496" s="1"/>
      <c r="H496" s="1"/>
    </row>
    <row r="497" spans="1:8" ht="18.75" x14ac:dyDescent="0.3">
      <c r="A497" s="1"/>
      <c r="B497" s="1"/>
      <c r="C497" s="1"/>
      <c r="D497" s="1"/>
      <c r="E497" s="1"/>
      <c r="F497" s="1"/>
      <c r="G497" s="1"/>
      <c r="H497" s="1"/>
    </row>
    <row r="498" spans="1:8" ht="18.75" x14ac:dyDescent="0.3">
      <c r="A498" s="1"/>
      <c r="B498" s="1"/>
      <c r="C498" s="1"/>
      <c r="D498" s="1"/>
      <c r="E498" s="1"/>
      <c r="F498" s="1"/>
      <c r="G498" s="1"/>
      <c r="H498" s="1"/>
    </row>
    <row r="499" spans="1:8" ht="18.75" x14ac:dyDescent="0.3">
      <c r="A499" s="1"/>
      <c r="B499" s="1"/>
      <c r="C499" s="1"/>
      <c r="D499" s="1"/>
      <c r="E499" s="1"/>
      <c r="F499" s="1"/>
      <c r="G499" s="1"/>
      <c r="H499" s="1"/>
    </row>
    <row r="500" spans="1:8" ht="18.75" x14ac:dyDescent="0.3">
      <c r="A500" s="1"/>
      <c r="B500" s="1"/>
      <c r="C500" s="1"/>
      <c r="D500" s="1"/>
      <c r="E500" s="1"/>
      <c r="F500" s="1"/>
      <c r="G500" s="1"/>
      <c r="H500" s="1"/>
    </row>
    <row r="501" spans="1:8" ht="18.75" x14ac:dyDescent="0.3">
      <c r="A501" s="1"/>
      <c r="B501" s="1"/>
      <c r="C501" s="1"/>
      <c r="D501" s="1"/>
      <c r="E501" s="1"/>
      <c r="F501" s="1"/>
      <c r="G501" s="1"/>
      <c r="H501" s="1"/>
    </row>
    <row r="502" spans="1:8" ht="18.75" x14ac:dyDescent="0.3">
      <c r="A502" s="1"/>
      <c r="B502" s="1"/>
      <c r="C502" s="1"/>
      <c r="D502" s="1"/>
      <c r="E502" s="1"/>
      <c r="F502" s="1"/>
      <c r="G502" s="1"/>
      <c r="H502" s="1"/>
    </row>
    <row r="503" spans="1:8" ht="18.75" x14ac:dyDescent="0.3">
      <c r="A503" s="1"/>
      <c r="B503" s="1"/>
      <c r="C503" s="1"/>
      <c r="D503" s="1"/>
      <c r="E503" s="1"/>
      <c r="F503" s="1"/>
      <c r="G503" s="1"/>
      <c r="H503" s="1"/>
    </row>
    <row r="504" spans="1:8" ht="18.75" x14ac:dyDescent="0.3">
      <c r="A504" s="1"/>
      <c r="B504" s="1"/>
      <c r="C504" s="1"/>
      <c r="D504" s="1"/>
      <c r="E504" s="1"/>
      <c r="F504" s="1"/>
      <c r="G504" s="1"/>
      <c r="H504" s="1"/>
    </row>
    <row r="505" spans="1:8" ht="18.75" x14ac:dyDescent="0.3">
      <c r="A505" s="1"/>
      <c r="B505" s="1"/>
      <c r="C505" s="1"/>
      <c r="D505" s="1"/>
      <c r="E505" s="1"/>
      <c r="F505" s="1"/>
      <c r="G505" s="1"/>
      <c r="H505" s="1"/>
    </row>
    <row r="506" spans="1:8" ht="18.75" x14ac:dyDescent="0.3">
      <c r="A506" s="1"/>
      <c r="B506" s="1"/>
      <c r="C506" s="1"/>
      <c r="D506" s="1"/>
      <c r="E506" s="1"/>
      <c r="F506" s="1"/>
      <c r="G506" s="1"/>
      <c r="H506" s="1"/>
    </row>
    <row r="507" spans="1:8" ht="18.75" x14ac:dyDescent="0.3">
      <c r="A507" s="1"/>
      <c r="B507" s="1"/>
      <c r="C507" s="1"/>
      <c r="D507" s="1"/>
      <c r="E507" s="1"/>
      <c r="F507" s="1"/>
      <c r="G507" s="1"/>
      <c r="H507" s="1"/>
    </row>
    <row r="508" spans="1:8" ht="18.75" x14ac:dyDescent="0.3">
      <c r="A508" s="1"/>
      <c r="B508" s="1"/>
      <c r="C508" s="1"/>
      <c r="D508" s="1"/>
      <c r="E508" s="1"/>
      <c r="F508" s="1"/>
      <c r="G508" s="1"/>
      <c r="H508" s="1"/>
    </row>
    <row r="509" spans="1:8" ht="18.75" x14ac:dyDescent="0.3">
      <c r="A509" s="1"/>
      <c r="B509" s="1"/>
      <c r="C509" s="1"/>
      <c r="D509" s="1"/>
      <c r="E509" s="1"/>
      <c r="F509" s="1"/>
      <c r="G509" s="1"/>
      <c r="H509" s="1"/>
    </row>
    <row r="510" spans="1:8" ht="18.75" x14ac:dyDescent="0.3">
      <c r="A510" s="1"/>
      <c r="B510" s="1"/>
      <c r="C510" s="1"/>
      <c r="D510" s="1"/>
      <c r="E510" s="1"/>
      <c r="F510" s="1"/>
      <c r="G510" s="1"/>
      <c r="H510" s="1"/>
    </row>
    <row r="511" spans="1:8" ht="18.75" x14ac:dyDescent="0.3">
      <c r="A511" s="1"/>
      <c r="B511" s="1"/>
      <c r="C511" s="1"/>
      <c r="D511" s="1"/>
      <c r="E511" s="1"/>
      <c r="F511" s="1"/>
      <c r="G511" s="1"/>
      <c r="H511" s="1"/>
    </row>
    <row r="512" spans="1:8" ht="18.75" x14ac:dyDescent="0.3">
      <c r="A512" s="1"/>
      <c r="B512" s="1"/>
      <c r="C512" s="1"/>
      <c r="D512" s="1"/>
      <c r="E512" s="1"/>
      <c r="F512" s="1"/>
      <c r="G512" s="1"/>
      <c r="H512" s="1"/>
    </row>
    <row r="513" spans="1:8" ht="18.75" x14ac:dyDescent="0.3">
      <c r="A513" s="1"/>
      <c r="B513" s="1"/>
      <c r="C513" s="1"/>
      <c r="D513" s="1"/>
      <c r="E513" s="1"/>
      <c r="F513" s="1"/>
      <c r="G513" s="1"/>
      <c r="H513" s="1"/>
    </row>
    <row r="514" spans="1:8" ht="18.75" x14ac:dyDescent="0.3">
      <c r="A514" s="1"/>
      <c r="B514" s="1"/>
      <c r="C514" s="1"/>
      <c r="D514" s="1"/>
      <c r="E514" s="1"/>
      <c r="F514" s="1"/>
      <c r="G514" s="1"/>
      <c r="H514" s="1"/>
    </row>
    <row r="515" spans="1:8" ht="18.75" x14ac:dyDescent="0.3">
      <c r="A515" s="1"/>
      <c r="B515" s="1"/>
      <c r="C515" s="1"/>
      <c r="D515" s="1"/>
      <c r="E515" s="1"/>
      <c r="F515" s="1"/>
      <c r="G515" s="1"/>
      <c r="H515" s="1"/>
    </row>
    <row r="516" spans="1:8" ht="18.75" x14ac:dyDescent="0.3">
      <c r="A516" s="1"/>
      <c r="B516" s="1"/>
      <c r="C516" s="1"/>
      <c r="D516" s="1"/>
      <c r="E516" s="1"/>
      <c r="F516" s="1"/>
      <c r="G516" s="1"/>
      <c r="H516" s="1"/>
    </row>
    <row r="517" spans="1:8" ht="18.75" x14ac:dyDescent="0.3">
      <c r="A517" s="1"/>
      <c r="B517" s="1"/>
      <c r="C517" s="1"/>
      <c r="D517" s="1"/>
      <c r="E517" s="1"/>
      <c r="F517" s="1"/>
      <c r="G517" s="1"/>
      <c r="H517" s="1"/>
    </row>
    <row r="518" spans="1:8" ht="18.75" x14ac:dyDescent="0.3">
      <c r="A518" s="1"/>
      <c r="B518" s="1"/>
      <c r="C518" s="1"/>
      <c r="D518" s="1"/>
      <c r="E518" s="1"/>
      <c r="F518" s="1"/>
      <c r="G518" s="1"/>
      <c r="H518" s="1"/>
    </row>
    <row r="519" spans="1:8" ht="18.75" x14ac:dyDescent="0.3">
      <c r="A519" s="1"/>
      <c r="B519" s="1"/>
      <c r="C519" s="1"/>
      <c r="D519" s="1"/>
      <c r="E519" s="1"/>
      <c r="F519" s="1"/>
      <c r="G519" s="1"/>
      <c r="H519" s="1"/>
    </row>
    <row r="520" spans="1:8" ht="18.75" x14ac:dyDescent="0.3">
      <c r="A520" s="1"/>
      <c r="B520" s="1"/>
      <c r="C520" s="1"/>
      <c r="D520" s="1"/>
      <c r="E520" s="1"/>
      <c r="F520" s="1"/>
      <c r="G520" s="1"/>
      <c r="H520" s="1"/>
    </row>
  </sheetData>
  <mergeCells count="8">
    <mergeCell ref="A119:F119"/>
    <mergeCell ref="A1:F1"/>
    <mergeCell ref="A2:F2"/>
    <mergeCell ref="A3:F3"/>
    <mergeCell ref="A63:F63"/>
    <mergeCell ref="A64:F64"/>
    <mergeCell ref="A65:F65"/>
    <mergeCell ref="A55:F55"/>
  </mergeCells>
  <phoneticPr fontId="0" type="noConversion"/>
  <printOptions horizontalCentered="1"/>
  <pageMargins left="0.59055118110236227" right="0.78740157480314965" top="1.1399999999999999" bottom="0.51" header="0" footer="0.56999999999999995"/>
  <pageSetup paperSize="9" scale="65" orientation="portrait" r:id="rId1"/>
  <headerFooter alignWithMargins="0">
    <oddFooter xml:space="preserve">&amp;C&amp;11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449"/>
  <sheetViews>
    <sheetView topLeftCell="A34" zoomScale="75" workbookViewId="0">
      <selection activeCell="A60" sqref="A60"/>
    </sheetView>
  </sheetViews>
  <sheetFormatPr baseColWidth="10" defaultRowHeight="18" x14ac:dyDescent="0.25"/>
  <cols>
    <col min="1" max="1" width="3.5703125" customWidth="1"/>
    <col min="2" max="2" width="57.42578125" customWidth="1"/>
    <col min="3" max="3" width="24" customWidth="1"/>
    <col min="4" max="4" width="1" customWidth="1"/>
    <col min="5" max="5" width="24.7109375" bestFit="1" customWidth="1"/>
    <col min="6" max="6" width="20.28515625" style="30" hidden="1" customWidth="1"/>
    <col min="7" max="7" width="14.28515625" hidden="1" customWidth="1"/>
    <col min="8" max="8" width="20.28515625" bestFit="1" customWidth="1"/>
    <col min="9" max="9" width="19" customWidth="1"/>
  </cols>
  <sheetData>
    <row r="1" spans="1:8" ht="22.5" x14ac:dyDescent="0.3">
      <c r="A1" s="175" t="s">
        <v>36</v>
      </c>
      <c r="B1" s="175"/>
      <c r="C1" s="175"/>
      <c r="D1" s="175"/>
      <c r="E1" s="175"/>
    </row>
    <row r="2" spans="1:8" ht="20.25" x14ac:dyDescent="0.3">
      <c r="A2" s="176" t="s">
        <v>50</v>
      </c>
      <c r="B2" s="176"/>
      <c r="C2" s="176"/>
      <c r="D2" s="176"/>
      <c r="E2" s="176"/>
    </row>
    <row r="3" spans="1:8" ht="20.25" x14ac:dyDescent="0.3">
      <c r="A3" s="176" t="s">
        <v>159</v>
      </c>
      <c r="B3" s="176"/>
      <c r="C3" s="176"/>
      <c r="D3" s="176"/>
      <c r="E3" s="176"/>
    </row>
    <row r="4" spans="1:8" ht="18.75" x14ac:dyDescent="0.3">
      <c r="A4" s="174" t="s">
        <v>34</v>
      </c>
      <c r="B4" s="174"/>
      <c r="C4" s="174"/>
      <c r="D4" s="174"/>
      <c r="E4" s="174"/>
    </row>
    <row r="5" spans="1:8" ht="7.5" customHeight="1" x14ac:dyDescent="0.3">
      <c r="A5" s="5"/>
      <c r="B5" s="5"/>
      <c r="C5" s="5"/>
      <c r="D5" s="5"/>
      <c r="E5" s="5"/>
    </row>
    <row r="6" spans="1:8" ht="24.75" customHeight="1" x14ac:dyDescent="0.3">
      <c r="A6" s="1"/>
      <c r="B6" s="1"/>
      <c r="C6" s="112">
        <v>43738</v>
      </c>
      <c r="D6" s="5"/>
      <c r="E6" s="112">
        <v>43373</v>
      </c>
      <c r="F6" s="5" t="s">
        <v>83</v>
      </c>
      <c r="G6" s="5" t="s">
        <v>97</v>
      </c>
      <c r="H6" s="5"/>
    </row>
    <row r="7" spans="1:8" ht="18.75" x14ac:dyDescent="0.3">
      <c r="A7" s="3" t="s">
        <v>17</v>
      </c>
      <c r="B7" s="1"/>
      <c r="D7" s="2"/>
      <c r="F7" s="2"/>
      <c r="H7" s="2"/>
    </row>
    <row r="8" spans="1:8" ht="18.75" x14ac:dyDescent="0.3">
      <c r="A8" s="3"/>
      <c r="B8" s="1" t="s">
        <v>51</v>
      </c>
      <c r="C8" s="18">
        <v>10749525322.639999</v>
      </c>
      <c r="D8" s="21"/>
      <c r="E8" s="18">
        <v>9976067774.2800007</v>
      </c>
      <c r="F8" s="21">
        <f>+C8-E8</f>
        <v>773457548.3599987</v>
      </c>
      <c r="G8" s="58">
        <f t="shared" ref="G8:G12" si="0">+C8*100/E8-100</f>
        <v>7.7531304503975491</v>
      </c>
      <c r="H8" s="21"/>
    </row>
    <row r="9" spans="1:8" ht="18.75" x14ac:dyDescent="0.3">
      <c r="A9" s="1"/>
      <c r="B9" s="1" t="s">
        <v>52</v>
      </c>
      <c r="C9" s="18">
        <v>158128059853.73999</v>
      </c>
      <c r="D9" s="21"/>
      <c r="E9" s="18">
        <v>144266495497.23999</v>
      </c>
      <c r="F9" s="21">
        <f t="shared" ref="F9:F54" si="1">+C9-E9</f>
        <v>13861564356.5</v>
      </c>
      <c r="G9" s="58">
        <f t="shared" si="0"/>
        <v>9.6083046231376699</v>
      </c>
      <c r="H9" s="21"/>
    </row>
    <row r="10" spans="1:8" ht="18.75" x14ac:dyDescent="0.3">
      <c r="A10" s="1"/>
      <c r="B10" s="1" t="s">
        <v>62</v>
      </c>
      <c r="C10" s="18">
        <v>3680427270.9400001</v>
      </c>
      <c r="D10" s="21"/>
      <c r="E10" s="18">
        <v>6942682655.3000002</v>
      </c>
      <c r="F10" s="21">
        <f t="shared" si="1"/>
        <v>-3262255384.3600001</v>
      </c>
      <c r="G10" s="58">
        <f t="shared" si="0"/>
        <v>-46.988398380410132</v>
      </c>
      <c r="H10" s="21"/>
    </row>
    <row r="11" spans="1:8" ht="18.75" x14ac:dyDescent="0.3">
      <c r="A11" s="1"/>
      <c r="B11" s="1" t="s">
        <v>71</v>
      </c>
      <c r="C11" s="18">
        <f>405118983798.34+3532081927439</f>
        <v>3937200911237.3398</v>
      </c>
      <c r="D11" s="21"/>
      <c r="E11" s="18">
        <f>239815108829.62+1171596655796.51</f>
        <v>1411411764626.1299</v>
      </c>
      <c r="F11" s="21">
        <f t="shared" si="1"/>
        <v>2525789146611.21</v>
      </c>
      <c r="G11" s="58">
        <f t="shared" si="0"/>
        <v>178.95480326255239</v>
      </c>
      <c r="H11" s="21"/>
    </row>
    <row r="12" spans="1:8" ht="18.75" x14ac:dyDescent="0.3">
      <c r="A12" s="1"/>
      <c r="B12" s="1"/>
      <c r="C12" s="26">
        <f>SUM(C8:C11)</f>
        <v>4109758923684.6597</v>
      </c>
      <c r="D12" s="21"/>
      <c r="E12" s="26">
        <f>SUM(E8:E11)</f>
        <v>1572597010552.95</v>
      </c>
      <c r="F12" s="20">
        <f t="shared" si="1"/>
        <v>2537161913131.71</v>
      </c>
      <c r="G12" s="60">
        <f t="shared" si="0"/>
        <v>161.33579652676582</v>
      </c>
      <c r="H12" s="20"/>
    </row>
    <row r="13" spans="1:8" ht="18.75" x14ac:dyDescent="0.3">
      <c r="A13" s="3" t="s">
        <v>53</v>
      </c>
      <c r="B13" s="1"/>
      <c r="C13" s="74"/>
      <c r="D13" s="21"/>
      <c r="E13" s="74"/>
      <c r="F13" s="21"/>
      <c r="G13" s="58"/>
      <c r="H13" s="28"/>
    </row>
    <row r="14" spans="1:8" ht="18.75" x14ac:dyDescent="0.3">
      <c r="A14" s="3"/>
      <c r="B14" s="1" t="s">
        <v>54</v>
      </c>
      <c r="C14" s="18">
        <v>-10414863498.120001</v>
      </c>
      <c r="D14" s="21"/>
      <c r="E14" s="18">
        <v>-10099538614.280001</v>
      </c>
      <c r="F14" s="21">
        <f t="shared" si="1"/>
        <v>-315324883.84000015</v>
      </c>
      <c r="G14" s="58">
        <f>+C14*100/E14-100</f>
        <v>3.1221711791284719</v>
      </c>
      <c r="H14" s="21"/>
    </row>
    <row r="15" spans="1:8" ht="18.75" x14ac:dyDescent="0.3">
      <c r="A15" s="3"/>
      <c r="B15" s="1" t="s">
        <v>18</v>
      </c>
      <c r="C15" s="18">
        <v>-64956540961.93</v>
      </c>
      <c r="D15" s="21"/>
      <c r="E15" s="18">
        <v>-63384824971.779999</v>
      </c>
      <c r="F15" s="21">
        <f t="shared" si="1"/>
        <v>-1571715990.1500015</v>
      </c>
      <c r="G15" s="58">
        <f>+C15*100/E15-100</f>
        <v>2.4796408144216855</v>
      </c>
      <c r="H15" s="21"/>
    </row>
    <row r="16" spans="1:8" ht="18.75" x14ac:dyDescent="0.3">
      <c r="A16" s="3"/>
      <c r="B16" s="1" t="s">
        <v>72</v>
      </c>
      <c r="C16" s="18">
        <f>-492427679014.7-3444642253296.12</f>
        <v>-3937069932310.8203</v>
      </c>
      <c r="D16" s="21"/>
      <c r="E16" s="18">
        <f>-364872846387.56-1046446364354.67</f>
        <v>-1411319210742.23</v>
      </c>
      <c r="F16" s="21">
        <f t="shared" si="1"/>
        <v>-2525750721568.5903</v>
      </c>
      <c r="G16" s="58">
        <f>+C16*100/E16-100</f>
        <v>178.9638164310303</v>
      </c>
      <c r="H16" s="21"/>
    </row>
    <row r="17" spans="1:8" ht="18.75" x14ac:dyDescent="0.3">
      <c r="A17" s="3"/>
      <c r="B17" s="1"/>
      <c r="C17" s="26">
        <f>SUM(C14:C16)</f>
        <v>-4012441336770.8701</v>
      </c>
      <c r="D17" s="21"/>
      <c r="E17" s="26">
        <f>SUM(E14:E16)</f>
        <v>-1484803574328.29</v>
      </c>
      <c r="F17" s="20">
        <f t="shared" si="1"/>
        <v>-2527637762442.5801</v>
      </c>
      <c r="G17" s="60">
        <f>+C17*100/E17-100</f>
        <v>170.23381450210053</v>
      </c>
      <c r="H17" s="20"/>
    </row>
    <row r="18" spans="1:8" ht="30" customHeight="1" x14ac:dyDescent="0.3">
      <c r="A18" s="3" t="s">
        <v>55</v>
      </c>
      <c r="B18" s="1"/>
      <c r="C18" s="26">
        <f>C12+C17</f>
        <v>97317586913.789551</v>
      </c>
      <c r="D18" s="21"/>
      <c r="E18" s="26">
        <f>E12+E17</f>
        <v>87793436224.659912</v>
      </c>
      <c r="F18" s="20">
        <f t="shared" si="1"/>
        <v>9524150689.1296387</v>
      </c>
      <c r="G18" s="60">
        <f>+C18*100/E18-100</f>
        <v>10.848363042491826</v>
      </c>
      <c r="H18" s="20"/>
    </row>
    <row r="19" spans="1:8" ht="18.75" x14ac:dyDescent="0.3">
      <c r="A19" s="3"/>
      <c r="B19" s="1"/>
      <c r="C19" s="20"/>
      <c r="D19" s="21"/>
      <c r="E19" s="20"/>
      <c r="F19" s="21"/>
      <c r="G19" s="58"/>
      <c r="H19" s="20"/>
    </row>
    <row r="20" spans="1:8" ht="18.75" x14ac:dyDescent="0.3">
      <c r="A20" s="3" t="s">
        <v>19</v>
      </c>
      <c r="B20" s="1"/>
      <c r="C20" s="20"/>
      <c r="D20" s="21"/>
      <c r="E20" s="20"/>
      <c r="F20" s="21"/>
      <c r="G20" s="58"/>
      <c r="H20" s="20"/>
    </row>
    <row r="21" spans="1:8" ht="18.75" x14ac:dyDescent="0.3">
      <c r="A21" s="3"/>
      <c r="B21" s="1" t="s">
        <v>81</v>
      </c>
      <c r="C21" s="18">
        <v>-58376160696.309998</v>
      </c>
      <c r="D21" s="21"/>
      <c r="E21" s="18">
        <v>-52753770584.199997</v>
      </c>
      <c r="F21" s="21">
        <f t="shared" si="1"/>
        <v>-5622390112.1100006</v>
      </c>
      <c r="G21" s="58">
        <f>+C21*100/E21-100</f>
        <v>10.657797631993219</v>
      </c>
      <c r="H21" s="21"/>
    </row>
    <row r="22" spans="1:8" ht="18.75" x14ac:dyDescent="0.3">
      <c r="A22" s="3"/>
      <c r="B22" s="1" t="s">
        <v>82</v>
      </c>
      <c r="C22" s="18">
        <v>26730523188.599998</v>
      </c>
      <c r="D22" s="21"/>
      <c r="E22" s="18">
        <v>30369979960.049999</v>
      </c>
      <c r="F22" s="21">
        <f t="shared" si="1"/>
        <v>-3639456771.4500008</v>
      </c>
      <c r="G22" s="58">
        <f>+C22*100/E22-100</f>
        <v>-11.98373122483946</v>
      </c>
      <c r="H22" s="21"/>
    </row>
    <row r="23" spans="1:8" ht="18.75" x14ac:dyDescent="0.3">
      <c r="A23" s="3"/>
      <c r="B23" s="1"/>
      <c r="C23" s="26">
        <f>SUM(C21:C22)</f>
        <v>-31645637507.709999</v>
      </c>
      <c r="D23" s="21"/>
      <c r="E23" s="26">
        <f>SUM(E21:E22)</f>
        <v>-22383790624.149998</v>
      </c>
      <c r="F23" s="20">
        <f t="shared" si="1"/>
        <v>-9261846883.5600014</v>
      </c>
      <c r="G23" s="75">
        <f>+C23*100/E23-100</f>
        <v>41.377472828785955</v>
      </c>
      <c r="H23" s="20"/>
    </row>
    <row r="24" spans="1:8" ht="29.25" customHeight="1" x14ac:dyDescent="0.3">
      <c r="A24" s="3" t="s">
        <v>56</v>
      </c>
      <c r="B24" s="1"/>
      <c r="C24" s="26">
        <f>C18+C23</f>
        <v>65671949406.079552</v>
      </c>
      <c r="D24" s="21"/>
      <c r="E24" s="26">
        <f>E18+E23</f>
        <v>65409645600.509918</v>
      </c>
      <c r="F24" s="20">
        <f t="shared" si="1"/>
        <v>262303805.56963348</v>
      </c>
      <c r="G24" s="75">
        <f>+C24*100/E24-100</f>
        <v>0.40101701081161423</v>
      </c>
      <c r="H24" s="20"/>
    </row>
    <row r="25" spans="1:8" ht="12" customHeight="1" x14ac:dyDescent="0.3">
      <c r="A25" s="3"/>
      <c r="B25" s="1"/>
      <c r="C25" s="20"/>
      <c r="D25" s="21"/>
      <c r="E25" s="20"/>
      <c r="F25" s="21"/>
      <c r="G25" s="58"/>
      <c r="H25" s="20"/>
    </row>
    <row r="26" spans="1:8" ht="18.75" x14ac:dyDescent="0.3">
      <c r="A26" s="3" t="s">
        <v>20</v>
      </c>
      <c r="B26" s="1"/>
      <c r="C26" s="21"/>
      <c r="D26" s="21"/>
      <c r="E26" s="21"/>
      <c r="F26" s="21"/>
      <c r="G26" s="58"/>
      <c r="H26" s="21"/>
    </row>
    <row r="27" spans="1:8" ht="18.75" x14ac:dyDescent="0.3">
      <c r="A27" s="3"/>
      <c r="B27" s="1" t="s">
        <v>21</v>
      </c>
      <c r="C27" s="18">
        <v>19257972731.139999</v>
      </c>
      <c r="D27" s="21"/>
      <c r="E27" s="18">
        <v>18142902120.139999</v>
      </c>
      <c r="F27" s="21">
        <f t="shared" si="1"/>
        <v>1115070611</v>
      </c>
      <c r="G27" s="58">
        <f>+C27*100/E27-100</f>
        <v>6.1460432493993693</v>
      </c>
      <c r="H27" s="21"/>
    </row>
    <row r="28" spans="1:8" ht="18.75" x14ac:dyDescent="0.3">
      <c r="A28" s="3"/>
      <c r="B28" s="1" t="s">
        <v>22</v>
      </c>
      <c r="C28" s="68">
        <v>-4462402666.3999996</v>
      </c>
      <c r="D28" s="21"/>
      <c r="E28" s="68">
        <v>-4399778405.8500004</v>
      </c>
      <c r="F28" s="21">
        <f t="shared" si="1"/>
        <v>-62624260.549999237</v>
      </c>
      <c r="G28" s="58">
        <f>+C28*100/E28-100</f>
        <v>1.4233503320697451</v>
      </c>
      <c r="H28" s="21"/>
    </row>
    <row r="29" spans="1:8" ht="18.75" x14ac:dyDescent="0.3">
      <c r="A29" s="3"/>
      <c r="B29" s="1"/>
      <c r="C29" s="26">
        <f>SUM(C27:C28)</f>
        <v>14795570064.74</v>
      </c>
      <c r="D29" s="21"/>
      <c r="E29" s="26">
        <f>SUM(E27:E28)</f>
        <v>13743123714.289999</v>
      </c>
      <c r="F29" s="20">
        <f t="shared" si="1"/>
        <v>1052446350.4500008</v>
      </c>
      <c r="G29" s="75">
        <f>+C29*100/E29-100</f>
        <v>7.6579849845612245</v>
      </c>
      <c r="H29" s="20"/>
    </row>
    <row r="30" spans="1:8" ht="29.25" customHeight="1" x14ac:dyDescent="0.3">
      <c r="A30" s="3" t="s">
        <v>23</v>
      </c>
      <c r="B30" s="1"/>
      <c r="C30" s="26">
        <f>C24+C29</f>
        <v>80467519470.81955</v>
      </c>
      <c r="D30" s="21"/>
      <c r="E30" s="26">
        <f>E24+E29</f>
        <v>79152769314.799911</v>
      </c>
      <c r="F30" s="20">
        <f t="shared" si="1"/>
        <v>1314750156.0196381</v>
      </c>
      <c r="G30" s="75">
        <f>+C30*100/E30-100</f>
        <v>1.6610286252787034</v>
      </c>
      <c r="H30" s="20"/>
    </row>
    <row r="31" spans="1:8" ht="10.5" customHeight="1" x14ac:dyDescent="0.3">
      <c r="A31" s="3"/>
      <c r="B31" s="1"/>
      <c r="C31" s="21"/>
      <c r="D31" s="21"/>
      <c r="E31" s="21"/>
      <c r="F31" s="21"/>
      <c r="G31" s="58"/>
      <c r="H31" s="21"/>
    </row>
    <row r="32" spans="1:8" ht="18.75" x14ac:dyDescent="0.3">
      <c r="A32" s="3" t="s">
        <v>24</v>
      </c>
      <c r="B32" s="1"/>
      <c r="C32" s="21"/>
      <c r="D32" s="21"/>
      <c r="E32" s="21"/>
      <c r="F32" s="21"/>
      <c r="G32" s="58"/>
      <c r="H32" s="21"/>
    </row>
    <row r="33" spans="1:8" ht="18.75" x14ac:dyDescent="0.3">
      <c r="A33" s="3"/>
      <c r="B33" s="1" t="s">
        <v>25</v>
      </c>
      <c r="C33" s="18">
        <v>20778702486.709999</v>
      </c>
      <c r="D33" s="21"/>
      <c r="E33" s="18">
        <v>17347493748.630001</v>
      </c>
      <c r="F33" s="21">
        <f t="shared" si="1"/>
        <v>3431208738.079998</v>
      </c>
      <c r="G33" s="58">
        <f t="shared" ref="G33:G43" si="2">+C33*100/E33-100</f>
        <v>19.779276406143538</v>
      </c>
      <c r="H33" s="21"/>
    </row>
    <row r="34" spans="1:8" ht="18.75" x14ac:dyDescent="0.3">
      <c r="A34" s="3"/>
      <c r="B34" s="1" t="s">
        <v>67</v>
      </c>
      <c r="C34" s="18">
        <v>17304881659.84</v>
      </c>
      <c r="D34" s="21"/>
      <c r="E34" s="18">
        <v>16727339088.73</v>
      </c>
      <c r="F34" s="21">
        <f t="shared" si="1"/>
        <v>577542571.11000061</v>
      </c>
      <c r="G34" s="58">
        <f t="shared" si="2"/>
        <v>3.4526864556665657</v>
      </c>
      <c r="H34" s="21"/>
    </row>
    <row r="35" spans="1:8" ht="18.75" x14ac:dyDescent="0.3">
      <c r="A35" s="3"/>
      <c r="B35" s="1"/>
      <c r="C35" s="26">
        <f>SUM(C33:C34)</f>
        <v>38083584146.550003</v>
      </c>
      <c r="D35" s="21"/>
      <c r="E35" s="26">
        <f>SUM(E33:E34)</f>
        <v>34074832837.360001</v>
      </c>
      <c r="F35" s="20">
        <f t="shared" si="1"/>
        <v>4008751309.1900024</v>
      </c>
      <c r="G35" s="75">
        <f t="shared" si="2"/>
        <v>11.76455165113758</v>
      </c>
      <c r="H35" s="20"/>
    </row>
    <row r="36" spans="1:8" ht="18.75" x14ac:dyDescent="0.3">
      <c r="A36" s="3" t="s">
        <v>57</v>
      </c>
      <c r="B36" s="1"/>
      <c r="C36" s="21"/>
      <c r="D36" s="21"/>
      <c r="E36" s="21"/>
      <c r="F36" s="21"/>
      <c r="G36" s="58"/>
      <c r="H36" s="21"/>
    </row>
    <row r="37" spans="1:8" ht="18.75" x14ac:dyDescent="0.3">
      <c r="A37" s="3"/>
      <c r="B37" s="1" t="s">
        <v>26</v>
      </c>
      <c r="C37" s="18">
        <v>-51572010794.540001</v>
      </c>
      <c r="D37" s="21"/>
      <c r="E37" s="18">
        <v>-50335923198.739998</v>
      </c>
      <c r="F37" s="21">
        <f t="shared" si="1"/>
        <v>-1236087595.8000031</v>
      </c>
      <c r="G37" s="58">
        <f t="shared" si="2"/>
        <v>2.4556768153821054</v>
      </c>
      <c r="H37" s="21"/>
    </row>
    <row r="38" spans="1:8" ht="18.75" x14ac:dyDescent="0.3">
      <c r="A38" s="3"/>
      <c r="B38" s="1" t="s">
        <v>58</v>
      </c>
      <c r="C38" s="18">
        <f>-406438990.55-37282793422.28</f>
        <v>-37689232412.830002</v>
      </c>
      <c r="D38" s="21"/>
      <c r="E38" s="18">
        <f>-408263282.43-36926151847.19</f>
        <v>-37334415129.620003</v>
      </c>
      <c r="F38" s="21">
        <f t="shared" si="1"/>
        <v>-354817283.20999908</v>
      </c>
      <c r="G38" s="58">
        <f t="shared" si="2"/>
        <v>0.95037589842540626</v>
      </c>
      <c r="H38" s="21"/>
    </row>
    <row r="39" spans="1:8" ht="18.75" x14ac:dyDescent="0.3">
      <c r="A39" s="3"/>
      <c r="B39" s="1" t="s">
        <v>27</v>
      </c>
      <c r="C39" s="18">
        <v>-2492369632.5599999</v>
      </c>
      <c r="D39" s="21"/>
      <c r="E39" s="18">
        <v>-2600137689.25</v>
      </c>
      <c r="F39" s="21">
        <f t="shared" si="1"/>
        <v>107768056.69000006</v>
      </c>
      <c r="G39" s="58">
        <f t="shared" si="2"/>
        <v>-4.1447057644507055</v>
      </c>
      <c r="H39" s="21"/>
    </row>
    <row r="40" spans="1:8" ht="18.75" x14ac:dyDescent="0.3">
      <c r="A40" s="3"/>
      <c r="B40" s="1" t="s">
        <v>28</v>
      </c>
      <c r="C40" s="18">
        <v>-2598278794.8099999</v>
      </c>
      <c r="D40" s="21"/>
      <c r="E40" s="18">
        <v>-2787976206.4699998</v>
      </c>
      <c r="F40" s="21">
        <f t="shared" si="1"/>
        <v>189697411.65999985</v>
      </c>
      <c r="G40" s="58">
        <f t="shared" si="2"/>
        <v>-6.804125918283404</v>
      </c>
      <c r="H40" s="21"/>
    </row>
    <row r="41" spans="1:8" ht="18.75" x14ac:dyDescent="0.3">
      <c r="A41" s="3"/>
      <c r="B41" s="1" t="s">
        <v>90</v>
      </c>
      <c r="C41" s="18">
        <f>-2923777028.02-9040783188.11-124587271</f>
        <v>-12089147487.130001</v>
      </c>
      <c r="D41" s="21"/>
      <c r="E41" s="18">
        <f>-2247818034.84-66780397-10951983898.13</f>
        <v>-13266582329.969999</v>
      </c>
      <c r="F41" s="21">
        <f t="shared" si="1"/>
        <v>1177434842.8399982</v>
      </c>
      <c r="G41" s="58">
        <f t="shared" si="2"/>
        <v>-8.8751934262685239</v>
      </c>
      <c r="H41" s="21"/>
    </row>
    <row r="42" spans="1:8" ht="18.75" x14ac:dyDescent="0.3">
      <c r="A42" s="3"/>
      <c r="B42" s="1"/>
      <c r="C42" s="26">
        <f>SUM(C37:C41)</f>
        <v>-106441039121.87</v>
      </c>
      <c r="D42" s="21"/>
      <c r="E42" s="26">
        <f>SUM(E37:E41)</f>
        <v>-106325034554.05</v>
      </c>
      <c r="F42" s="20">
        <f t="shared" si="1"/>
        <v>-116004567.81999207</v>
      </c>
      <c r="G42" s="75">
        <f t="shared" si="2"/>
        <v>0.10910371984034839</v>
      </c>
      <c r="H42" s="20"/>
    </row>
    <row r="43" spans="1:8" ht="30" customHeight="1" x14ac:dyDescent="0.3">
      <c r="A43" s="3" t="s">
        <v>29</v>
      </c>
      <c r="B43" s="3"/>
      <c r="C43" s="26">
        <f>+C30+C35+C42</f>
        <v>12110064495.499557</v>
      </c>
      <c r="D43" s="20"/>
      <c r="E43" s="26">
        <f>+E30+E35+E42</f>
        <v>6902567598.1099091</v>
      </c>
      <c r="F43" s="20">
        <f t="shared" si="1"/>
        <v>5207496897.3896484</v>
      </c>
      <c r="G43" s="75">
        <f t="shared" si="2"/>
        <v>75.442896043721305</v>
      </c>
      <c r="H43" s="20"/>
    </row>
    <row r="44" spans="1:8" ht="10.5" customHeight="1" x14ac:dyDescent="0.3">
      <c r="A44" s="3"/>
      <c r="B44" s="3"/>
      <c r="C44" s="20"/>
      <c r="D44" s="20"/>
      <c r="E44" s="20"/>
      <c r="F44" s="21"/>
      <c r="G44" s="58"/>
      <c r="H44" s="20"/>
    </row>
    <row r="45" spans="1:8" ht="18.75" x14ac:dyDescent="0.3">
      <c r="A45" s="3" t="s">
        <v>30</v>
      </c>
      <c r="B45" s="1"/>
      <c r="C45" s="21"/>
      <c r="D45" s="21"/>
      <c r="E45" s="21"/>
      <c r="F45" s="21"/>
      <c r="G45" s="58"/>
      <c r="H45" s="21"/>
    </row>
    <row r="46" spans="1:8" ht="18.75" x14ac:dyDescent="0.3">
      <c r="A46" s="3"/>
      <c r="B46" s="1" t="s">
        <v>31</v>
      </c>
      <c r="C46" s="76">
        <v>9475568.1999999993</v>
      </c>
      <c r="D46" s="21"/>
      <c r="E46" s="113">
        <v>4445146996.8599997</v>
      </c>
      <c r="F46" s="21">
        <f t="shared" si="1"/>
        <v>-4435671428.6599998</v>
      </c>
      <c r="G46" s="58">
        <f t="shared" ref="G46:G54" si="3">+C46*100/E46-100</f>
        <v>-99.786833411657852</v>
      </c>
      <c r="H46" s="21"/>
    </row>
    <row r="47" spans="1:8" ht="18.75" x14ac:dyDescent="0.3">
      <c r="A47" s="3"/>
      <c r="B47" s="1" t="s">
        <v>68</v>
      </c>
      <c r="C47" s="77">
        <v>0</v>
      </c>
      <c r="D47" s="21"/>
      <c r="E47" s="114">
        <v>0</v>
      </c>
      <c r="F47" s="21">
        <f t="shared" si="1"/>
        <v>0</v>
      </c>
      <c r="G47" s="58" t="e">
        <f t="shared" si="3"/>
        <v>#DIV/0!</v>
      </c>
      <c r="H47" s="21"/>
    </row>
    <row r="48" spans="1:8" ht="18.75" x14ac:dyDescent="0.3">
      <c r="A48" s="3"/>
      <c r="B48" s="1"/>
      <c r="C48" s="26">
        <f>SUM(C46:C47)</f>
        <v>9475568.1999999993</v>
      </c>
      <c r="D48" s="21"/>
      <c r="E48" s="26">
        <f>SUM(E46:E47)</f>
        <v>4445146996.8599997</v>
      </c>
      <c r="F48" s="20">
        <f t="shared" si="1"/>
        <v>-4435671428.6599998</v>
      </c>
      <c r="G48" s="75">
        <f t="shared" si="3"/>
        <v>-99.786833411657852</v>
      </c>
      <c r="H48" s="20"/>
    </row>
    <row r="49" spans="1:9" ht="18.75" x14ac:dyDescent="0.3">
      <c r="A49" s="3"/>
      <c r="B49" s="1"/>
      <c r="C49" s="20"/>
      <c r="D49" s="21"/>
      <c r="E49" s="20"/>
      <c r="F49" s="21"/>
      <c r="G49" s="58"/>
      <c r="H49" s="29"/>
    </row>
    <row r="50" spans="1:9" ht="29.25" customHeight="1" x14ac:dyDescent="0.3">
      <c r="A50" s="3" t="s">
        <v>32</v>
      </c>
      <c r="B50" s="1"/>
      <c r="C50" s="23">
        <f>+C43+C48</f>
        <v>12119540063.699558</v>
      </c>
      <c r="D50" s="21"/>
      <c r="E50" s="23">
        <f>+E43+E48</f>
        <v>11347714594.96991</v>
      </c>
      <c r="F50" s="21">
        <f t="shared" si="1"/>
        <v>771825468.72964859</v>
      </c>
      <c r="G50" s="60">
        <f t="shared" si="3"/>
        <v>6.8015939444914721</v>
      </c>
      <c r="H50" s="20"/>
    </row>
    <row r="51" spans="1:9" ht="18.75" x14ac:dyDescent="0.3">
      <c r="A51" s="3"/>
      <c r="B51" s="1"/>
      <c r="C51" s="21"/>
      <c r="D51" s="21"/>
      <c r="E51" s="21"/>
      <c r="F51" s="21"/>
      <c r="G51" s="58"/>
      <c r="H51" s="21"/>
    </row>
    <row r="52" spans="1:9" ht="18.75" x14ac:dyDescent="0.3">
      <c r="A52" s="3"/>
      <c r="B52" s="1" t="s">
        <v>33</v>
      </c>
      <c r="C52" s="79">
        <v>0</v>
      </c>
      <c r="D52" s="21"/>
      <c r="E52" s="115">
        <v>0</v>
      </c>
      <c r="F52" s="21">
        <f t="shared" si="1"/>
        <v>0</v>
      </c>
      <c r="G52" s="78" t="e">
        <f t="shared" si="3"/>
        <v>#DIV/0!</v>
      </c>
      <c r="H52" s="21"/>
    </row>
    <row r="53" spans="1:9" ht="15.75" customHeight="1" x14ac:dyDescent="0.3">
      <c r="A53" s="3"/>
      <c r="B53" s="1"/>
      <c r="C53" s="21"/>
      <c r="D53" s="21"/>
      <c r="E53" s="21"/>
      <c r="F53" s="21"/>
      <c r="G53" s="58"/>
      <c r="H53" s="21"/>
    </row>
    <row r="54" spans="1:9" ht="19.5" thickBot="1" x14ac:dyDescent="0.35">
      <c r="A54" s="3" t="s">
        <v>59</v>
      </c>
      <c r="B54" s="1"/>
      <c r="C54" s="22">
        <f>C50+C52</f>
        <v>12119540063.699558</v>
      </c>
      <c r="D54" s="21"/>
      <c r="E54" s="22">
        <f>E50+E52</f>
        <v>11347714594.96991</v>
      </c>
      <c r="F54" s="20">
        <f t="shared" si="1"/>
        <v>771825468.72964859</v>
      </c>
      <c r="G54" s="75">
        <f t="shared" si="3"/>
        <v>6.8015939444914721</v>
      </c>
      <c r="H54" s="20"/>
      <c r="I54" s="28"/>
    </row>
    <row r="55" spans="1:9" ht="19.5" thickTop="1" x14ac:dyDescent="0.3">
      <c r="A55" s="3"/>
      <c r="B55" s="1"/>
      <c r="C55" s="21"/>
      <c r="D55" s="21"/>
      <c r="E55" s="21"/>
    </row>
    <row r="56" spans="1:9" ht="18.75" x14ac:dyDescent="0.3">
      <c r="A56" s="174" t="s">
        <v>89</v>
      </c>
      <c r="B56" s="174"/>
      <c r="C56" s="174"/>
      <c r="D56" s="174"/>
      <c r="E56" s="174"/>
    </row>
    <row r="57" spans="1:9" ht="18.75" x14ac:dyDescent="0.3">
      <c r="A57" s="111"/>
      <c r="B57" s="111"/>
      <c r="C57" s="111"/>
      <c r="D57" s="111"/>
      <c r="E57" s="111"/>
    </row>
    <row r="58" spans="1:9" ht="18.75" x14ac:dyDescent="0.3">
      <c r="A58" s="3"/>
      <c r="B58" s="1"/>
      <c r="C58" s="21"/>
      <c r="D58" s="21"/>
      <c r="E58" s="21"/>
    </row>
    <row r="59" spans="1:9" ht="18.75" x14ac:dyDescent="0.3">
      <c r="A59" s="34" t="s">
        <v>160</v>
      </c>
      <c r="B59" s="37"/>
      <c r="C59" s="37"/>
      <c r="D59" s="37"/>
      <c r="E59" s="37"/>
      <c r="F59" s="37"/>
      <c r="G59" s="92"/>
      <c r="H59" s="27"/>
    </row>
    <row r="60" spans="1:9" ht="11.25" customHeight="1" x14ac:dyDescent="0.3">
      <c r="A60" s="36" t="s">
        <v>161</v>
      </c>
      <c r="F60"/>
      <c r="G60" s="92"/>
      <c r="H60" s="1"/>
    </row>
    <row r="61" spans="1:9" ht="18.75" x14ac:dyDescent="0.3">
      <c r="A61" s="36"/>
      <c r="C61" s="40"/>
      <c r="D61" s="40"/>
      <c r="E61" s="40"/>
      <c r="F61" s="41"/>
      <c r="G61" s="42"/>
      <c r="H61" s="42"/>
    </row>
    <row r="62" spans="1:9" ht="18.75" x14ac:dyDescent="0.3">
      <c r="A62" s="34"/>
      <c r="B62" s="35"/>
      <c r="C62" s="40"/>
      <c r="D62" s="40"/>
      <c r="E62" s="40"/>
      <c r="F62" s="41"/>
      <c r="G62" s="42"/>
      <c r="H62" s="42"/>
    </row>
    <row r="63" spans="1:9" ht="18.75" x14ac:dyDescent="0.3">
      <c r="A63" s="38"/>
      <c r="B63" s="39"/>
      <c r="C63" s="40"/>
      <c r="D63" s="40"/>
      <c r="E63" s="40"/>
      <c r="F63" s="41"/>
      <c r="G63" s="42"/>
      <c r="H63" s="42"/>
    </row>
    <row r="64" spans="1:9" ht="18.75" x14ac:dyDescent="0.3">
      <c r="A64" s="3"/>
      <c r="B64" s="1"/>
      <c r="C64" s="2"/>
      <c r="D64" s="2"/>
      <c r="E64" s="2"/>
    </row>
    <row r="65" spans="1:5" ht="18.75" x14ac:dyDescent="0.3">
      <c r="A65" s="3"/>
      <c r="B65" s="1"/>
      <c r="C65" s="2"/>
      <c r="D65" s="2"/>
      <c r="E65" s="2"/>
    </row>
    <row r="66" spans="1:5" ht="18.75" x14ac:dyDescent="0.3">
      <c r="A66" s="3"/>
      <c r="B66" s="1"/>
      <c r="C66" s="2"/>
      <c r="D66" s="2"/>
      <c r="E66" s="2"/>
    </row>
    <row r="67" spans="1:5" ht="18.75" x14ac:dyDescent="0.3">
      <c r="A67" s="3"/>
      <c r="B67" s="1"/>
      <c r="C67" s="2"/>
      <c r="D67" s="2"/>
      <c r="E67" s="2"/>
    </row>
    <row r="68" spans="1:5" ht="18.75" x14ac:dyDescent="0.3">
      <c r="A68" s="3"/>
      <c r="B68" s="1"/>
      <c r="C68" s="2"/>
      <c r="D68" s="2"/>
      <c r="E68" s="2"/>
    </row>
    <row r="69" spans="1:5" ht="18.75" x14ac:dyDescent="0.3">
      <c r="A69" s="3"/>
      <c r="B69" s="1"/>
      <c r="C69" s="2"/>
      <c r="D69" s="2"/>
      <c r="E69" s="2"/>
    </row>
    <row r="70" spans="1:5" ht="18.75" x14ac:dyDescent="0.3">
      <c r="A70" s="3"/>
      <c r="B70" s="1"/>
      <c r="C70" s="2"/>
      <c r="D70" s="2"/>
      <c r="E70" s="2"/>
    </row>
    <row r="71" spans="1:5" ht="18.75" x14ac:dyDescent="0.3">
      <c r="A71" s="3"/>
      <c r="B71" s="1"/>
      <c r="C71" s="2"/>
      <c r="D71" s="2"/>
      <c r="E71" s="2"/>
    </row>
    <row r="72" spans="1:5" ht="18.75" x14ac:dyDescent="0.3">
      <c r="A72" s="3"/>
      <c r="B72" s="1"/>
      <c r="C72" s="2"/>
      <c r="D72" s="2"/>
      <c r="E72" s="2"/>
    </row>
    <row r="73" spans="1:5" ht="18.75" x14ac:dyDescent="0.3">
      <c r="A73" s="1"/>
      <c r="B73" s="1"/>
      <c r="C73" s="2"/>
      <c r="D73" s="2"/>
      <c r="E73" s="2"/>
    </row>
    <row r="74" spans="1:5" ht="18.75" x14ac:dyDescent="0.3">
      <c r="A74" s="1"/>
      <c r="B74" s="1"/>
      <c r="C74" s="2"/>
      <c r="D74" s="2"/>
      <c r="E74" s="2"/>
    </row>
    <row r="75" spans="1:5" ht="18.75" x14ac:dyDescent="0.3">
      <c r="A75" s="1"/>
      <c r="B75" s="1"/>
      <c r="C75" s="2"/>
      <c r="D75" s="2"/>
      <c r="E75" s="2"/>
    </row>
    <row r="76" spans="1:5" ht="18.75" x14ac:dyDescent="0.3">
      <c r="A76" s="1"/>
      <c r="B76" s="1"/>
      <c r="C76" s="2"/>
      <c r="D76" s="2"/>
      <c r="E76" s="2"/>
    </row>
    <row r="77" spans="1:5" ht="18.75" x14ac:dyDescent="0.3">
      <c r="A77" s="1"/>
      <c r="B77" s="1"/>
      <c r="C77" s="2"/>
      <c r="D77" s="2"/>
      <c r="E77" s="2"/>
    </row>
    <row r="78" spans="1:5" ht="18.75" x14ac:dyDescent="0.3">
      <c r="A78" s="1"/>
      <c r="B78" s="1"/>
      <c r="C78" s="2"/>
      <c r="D78" s="2"/>
      <c r="E78" s="2"/>
    </row>
    <row r="79" spans="1:5" ht="18.75" x14ac:dyDescent="0.3">
      <c r="A79" s="1"/>
      <c r="B79" s="1"/>
      <c r="C79" s="2"/>
      <c r="D79" s="2"/>
      <c r="E79" s="2"/>
    </row>
    <row r="80" spans="1:5" ht="18.75" x14ac:dyDescent="0.3">
      <c r="A80" s="1"/>
      <c r="B80" s="1"/>
      <c r="C80" s="2"/>
      <c r="D80" s="2"/>
      <c r="E80" s="2"/>
    </row>
    <row r="81" spans="1:5" ht="18.75" x14ac:dyDescent="0.3">
      <c r="A81" s="1"/>
      <c r="B81" s="1"/>
      <c r="C81" s="2"/>
      <c r="D81" s="2"/>
      <c r="E81" s="2"/>
    </row>
    <row r="82" spans="1:5" ht="18.75" x14ac:dyDescent="0.3">
      <c r="A82" s="1"/>
      <c r="B82" s="1"/>
      <c r="C82" s="2"/>
      <c r="D82" s="2"/>
      <c r="E82" s="2"/>
    </row>
    <row r="83" spans="1:5" ht="18.75" x14ac:dyDescent="0.3">
      <c r="A83" s="1"/>
      <c r="B83" s="1"/>
      <c r="C83" s="2"/>
      <c r="D83" s="2"/>
      <c r="E83" s="2"/>
    </row>
    <row r="84" spans="1:5" ht="18.75" x14ac:dyDescent="0.3">
      <c r="A84" s="1"/>
      <c r="B84" s="1"/>
      <c r="C84" s="2"/>
      <c r="D84" s="2"/>
      <c r="E84" s="2"/>
    </row>
    <row r="85" spans="1:5" ht="18.75" x14ac:dyDescent="0.3">
      <c r="A85" s="1"/>
      <c r="B85" s="1"/>
      <c r="C85" s="2"/>
      <c r="D85" s="2"/>
      <c r="E85" s="2"/>
    </row>
    <row r="86" spans="1:5" ht="18.75" x14ac:dyDescent="0.3">
      <c r="A86" s="1"/>
      <c r="B86" s="1"/>
      <c r="C86" s="2"/>
      <c r="D86" s="2"/>
      <c r="E86" s="2"/>
    </row>
    <row r="87" spans="1:5" ht="18.75" x14ac:dyDescent="0.3">
      <c r="A87" s="1"/>
      <c r="B87" s="1"/>
      <c r="C87" s="2"/>
      <c r="D87" s="2"/>
      <c r="E87" s="2"/>
    </row>
    <row r="88" spans="1:5" ht="18.75" x14ac:dyDescent="0.3">
      <c r="A88" s="1"/>
      <c r="B88" s="1"/>
      <c r="C88" s="2"/>
      <c r="D88" s="2"/>
      <c r="E88" s="2"/>
    </row>
    <row r="89" spans="1:5" ht="18.75" x14ac:dyDescent="0.3">
      <c r="A89" s="1"/>
      <c r="B89" s="1"/>
      <c r="C89" s="2"/>
      <c r="D89" s="2"/>
      <c r="E89" s="2"/>
    </row>
    <row r="90" spans="1:5" ht="18.75" x14ac:dyDescent="0.3">
      <c r="A90" s="1"/>
      <c r="B90" s="1"/>
      <c r="C90" s="2"/>
      <c r="D90" s="2"/>
      <c r="E90" s="2"/>
    </row>
    <row r="91" spans="1:5" ht="18.75" x14ac:dyDescent="0.3">
      <c r="A91" s="1"/>
      <c r="B91" s="1"/>
      <c r="C91" s="2"/>
      <c r="D91" s="2"/>
      <c r="E91" s="2"/>
    </row>
    <row r="92" spans="1:5" ht="18.75" x14ac:dyDescent="0.3">
      <c r="A92" s="1"/>
      <c r="B92" s="1"/>
      <c r="C92" s="2"/>
      <c r="D92" s="2"/>
      <c r="E92" s="2"/>
    </row>
    <row r="93" spans="1:5" ht="18.75" x14ac:dyDescent="0.3">
      <c r="A93" s="1"/>
      <c r="B93" s="1"/>
      <c r="C93" s="2"/>
      <c r="D93" s="2"/>
      <c r="E93" s="2"/>
    </row>
    <row r="94" spans="1:5" ht="18.75" x14ac:dyDescent="0.3">
      <c r="A94" s="1"/>
      <c r="B94" s="1"/>
      <c r="C94" s="2"/>
      <c r="D94" s="2"/>
      <c r="E94" s="2"/>
    </row>
    <row r="95" spans="1:5" ht="18.75" x14ac:dyDescent="0.3">
      <c r="A95" s="1"/>
      <c r="B95" s="1"/>
      <c r="C95" s="2"/>
      <c r="D95" s="2"/>
      <c r="E95" s="2"/>
    </row>
    <row r="96" spans="1:5" ht="18.75" x14ac:dyDescent="0.3">
      <c r="A96" s="1"/>
      <c r="B96" s="1"/>
      <c r="C96" s="2"/>
      <c r="D96" s="2"/>
      <c r="E96" s="2"/>
    </row>
    <row r="97" spans="1:5" ht="18.75" x14ac:dyDescent="0.3">
      <c r="A97" s="1"/>
      <c r="B97" s="1"/>
      <c r="C97" s="2"/>
      <c r="D97" s="2"/>
      <c r="E97" s="2"/>
    </row>
    <row r="98" spans="1:5" ht="18.75" x14ac:dyDescent="0.3">
      <c r="A98" s="1"/>
      <c r="B98" s="1"/>
      <c r="C98" s="2"/>
      <c r="D98" s="2"/>
      <c r="E98" s="2"/>
    </row>
    <row r="99" spans="1:5" ht="18.75" x14ac:dyDescent="0.3">
      <c r="A99" s="1"/>
      <c r="B99" s="1"/>
      <c r="C99" s="2"/>
      <c r="D99" s="2"/>
      <c r="E99" s="2"/>
    </row>
    <row r="100" spans="1:5" ht="18.75" x14ac:dyDescent="0.3">
      <c r="A100" s="1"/>
      <c r="B100" s="1"/>
      <c r="C100" s="2"/>
      <c r="D100" s="2"/>
      <c r="E100" s="2"/>
    </row>
    <row r="101" spans="1:5" ht="18.75" x14ac:dyDescent="0.3">
      <c r="A101" s="1"/>
      <c r="B101" s="1"/>
      <c r="C101" s="2"/>
      <c r="D101" s="2"/>
      <c r="E101" s="2"/>
    </row>
    <row r="102" spans="1:5" ht="18.75" x14ac:dyDescent="0.3">
      <c r="A102" s="1"/>
      <c r="B102" s="1"/>
      <c r="C102" s="2"/>
      <c r="D102" s="2"/>
      <c r="E102" s="2"/>
    </row>
    <row r="103" spans="1:5" ht="18.75" x14ac:dyDescent="0.3">
      <c r="A103" s="1"/>
      <c r="B103" s="1"/>
      <c r="C103" s="2"/>
      <c r="D103" s="2"/>
      <c r="E103" s="2"/>
    </row>
    <row r="104" spans="1:5" ht="18.75" x14ac:dyDescent="0.3">
      <c r="A104" s="1"/>
      <c r="B104" s="1"/>
      <c r="C104" s="2"/>
      <c r="D104" s="2"/>
      <c r="E104" s="2"/>
    </row>
    <row r="105" spans="1:5" ht="18.75" x14ac:dyDescent="0.3">
      <c r="A105" s="1"/>
      <c r="B105" s="1"/>
      <c r="C105" s="2"/>
      <c r="D105" s="2"/>
      <c r="E105" s="2"/>
    </row>
    <row r="106" spans="1:5" ht="18.75" x14ac:dyDescent="0.3">
      <c r="A106" s="1"/>
      <c r="B106" s="1"/>
      <c r="C106" s="2"/>
      <c r="D106" s="2"/>
      <c r="E106" s="2"/>
    </row>
    <row r="107" spans="1:5" ht="18.75" x14ac:dyDescent="0.3">
      <c r="A107" s="1"/>
      <c r="B107" s="1"/>
      <c r="C107" s="2"/>
      <c r="D107" s="2"/>
      <c r="E107" s="2"/>
    </row>
    <row r="108" spans="1:5" ht="18.75" x14ac:dyDescent="0.3">
      <c r="A108" s="1"/>
      <c r="B108" s="1"/>
      <c r="C108" s="2"/>
      <c r="D108" s="2"/>
      <c r="E108" s="2"/>
    </row>
    <row r="109" spans="1:5" ht="18.75" x14ac:dyDescent="0.3">
      <c r="A109" s="1"/>
      <c r="B109" s="1"/>
      <c r="C109" s="2"/>
      <c r="D109" s="2"/>
      <c r="E109" s="2"/>
    </row>
    <row r="110" spans="1:5" ht="18.75" x14ac:dyDescent="0.3">
      <c r="A110" s="1"/>
      <c r="B110" s="1"/>
      <c r="C110" s="2"/>
      <c r="D110" s="2"/>
      <c r="E110" s="2"/>
    </row>
    <row r="111" spans="1:5" ht="18.75" x14ac:dyDescent="0.3">
      <c r="A111" s="1"/>
      <c r="B111" s="1"/>
      <c r="C111" s="2"/>
      <c r="D111" s="2"/>
      <c r="E111" s="2"/>
    </row>
    <row r="112" spans="1:5" ht="18.75" x14ac:dyDescent="0.3">
      <c r="A112" s="1"/>
      <c r="B112" s="1"/>
      <c r="C112" s="2"/>
      <c r="D112" s="2"/>
      <c r="E112" s="2"/>
    </row>
    <row r="113" spans="1:5" ht="18.75" x14ac:dyDescent="0.3">
      <c r="A113" s="1"/>
      <c r="B113" s="1"/>
      <c r="C113" s="2"/>
      <c r="D113" s="2"/>
      <c r="E113" s="2"/>
    </row>
    <row r="114" spans="1:5" ht="18.75" x14ac:dyDescent="0.3">
      <c r="A114" s="1"/>
      <c r="B114" s="1"/>
      <c r="C114" s="2"/>
      <c r="D114" s="2"/>
      <c r="E114" s="2"/>
    </row>
    <row r="115" spans="1:5" ht="18.75" x14ac:dyDescent="0.3">
      <c r="A115" s="1"/>
      <c r="B115" s="1"/>
      <c r="C115" s="2"/>
      <c r="D115" s="2"/>
      <c r="E115" s="2"/>
    </row>
    <row r="116" spans="1:5" ht="18.75" x14ac:dyDescent="0.3">
      <c r="A116" s="1"/>
      <c r="B116" s="1"/>
      <c r="C116" s="2"/>
      <c r="D116" s="2"/>
      <c r="E116" s="2"/>
    </row>
    <row r="117" spans="1:5" ht="18.75" x14ac:dyDescent="0.3">
      <c r="A117" s="1"/>
      <c r="B117" s="1"/>
      <c r="C117" s="2"/>
      <c r="D117" s="2"/>
      <c r="E117" s="2"/>
    </row>
    <row r="118" spans="1:5" ht="18.75" x14ac:dyDescent="0.3">
      <c r="A118" s="1"/>
      <c r="B118" s="1"/>
      <c r="C118" s="2"/>
      <c r="D118" s="2"/>
      <c r="E118" s="2"/>
    </row>
    <row r="119" spans="1:5" ht="18.75" x14ac:dyDescent="0.3">
      <c r="A119" s="1"/>
      <c r="B119" s="1"/>
      <c r="C119" s="2"/>
      <c r="D119" s="2"/>
      <c r="E119" s="2"/>
    </row>
    <row r="120" spans="1:5" ht="18.75" x14ac:dyDescent="0.3">
      <c r="A120" s="1"/>
      <c r="B120" s="1"/>
      <c r="C120" s="2"/>
      <c r="D120" s="2"/>
      <c r="E120" s="2"/>
    </row>
    <row r="121" spans="1:5" ht="18.75" x14ac:dyDescent="0.3">
      <c r="A121" s="1"/>
      <c r="B121" s="1"/>
      <c r="C121" s="2"/>
      <c r="D121" s="2"/>
      <c r="E121" s="2"/>
    </row>
    <row r="122" spans="1:5" ht="18.75" x14ac:dyDescent="0.3">
      <c r="A122" s="1"/>
      <c r="B122" s="1"/>
      <c r="C122" s="2"/>
      <c r="D122" s="2"/>
      <c r="E122" s="2"/>
    </row>
    <row r="123" spans="1:5" ht="18.75" x14ac:dyDescent="0.3">
      <c r="A123" s="1"/>
      <c r="B123" s="1"/>
      <c r="C123" s="2"/>
      <c r="D123" s="2"/>
      <c r="E123" s="2"/>
    </row>
    <row r="124" spans="1:5" ht="18.75" x14ac:dyDescent="0.3">
      <c r="A124" s="1"/>
      <c r="B124" s="1"/>
      <c r="C124" s="2"/>
      <c r="D124" s="2"/>
      <c r="E124" s="2"/>
    </row>
    <row r="125" spans="1:5" ht="18.75" x14ac:dyDescent="0.3">
      <c r="A125" s="1"/>
      <c r="B125" s="1"/>
      <c r="C125" s="2"/>
      <c r="D125" s="2"/>
      <c r="E125" s="2"/>
    </row>
    <row r="126" spans="1:5" ht="18.75" x14ac:dyDescent="0.3">
      <c r="A126" s="1"/>
      <c r="B126" s="1"/>
      <c r="C126" s="2"/>
      <c r="D126" s="2"/>
      <c r="E126" s="2"/>
    </row>
    <row r="127" spans="1:5" ht="18.75" x14ac:dyDescent="0.3">
      <c r="A127" s="1"/>
      <c r="B127" s="1"/>
      <c r="C127" s="2"/>
      <c r="D127" s="2"/>
      <c r="E127" s="2"/>
    </row>
    <row r="128" spans="1:5" ht="18.75" x14ac:dyDescent="0.3">
      <c r="A128" s="1"/>
      <c r="B128" s="1"/>
      <c r="C128" s="2"/>
      <c r="D128" s="2"/>
      <c r="E128" s="2"/>
    </row>
    <row r="129" spans="1:5" ht="18.75" x14ac:dyDescent="0.3">
      <c r="A129" s="1"/>
      <c r="B129" s="1"/>
      <c r="C129" s="2"/>
      <c r="D129" s="2"/>
      <c r="E129" s="2"/>
    </row>
    <row r="130" spans="1:5" ht="18.75" x14ac:dyDescent="0.3">
      <c r="A130" s="1"/>
      <c r="B130" s="1"/>
      <c r="C130" s="2"/>
      <c r="D130" s="2"/>
      <c r="E130" s="2"/>
    </row>
    <row r="131" spans="1:5" ht="18.75" x14ac:dyDescent="0.3">
      <c r="A131" s="1"/>
      <c r="B131" s="1"/>
      <c r="C131" s="2"/>
      <c r="D131" s="2"/>
      <c r="E131" s="2"/>
    </row>
    <row r="132" spans="1:5" ht="18.75" x14ac:dyDescent="0.3">
      <c r="A132" s="1"/>
      <c r="B132" s="1"/>
      <c r="C132" s="2"/>
      <c r="D132" s="2"/>
      <c r="E132" s="2"/>
    </row>
    <row r="133" spans="1:5" ht="18.75" x14ac:dyDescent="0.3">
      <c r="A133" s="1"/>
      <c r="B133" s="1"/>
      <c r="C133" s="2"/>
      <c r="D133" s="2"/>
      <c r="E133" s="2"/>
    </row>
    <row r="134" spans="1:5" ht="18.75" x14ac:dyDescent="0.3">
      <c r="A134" s="1"/>
      <c r="B134" s="1"/>
      <c r="C134" s="2"/>
      <c r="D134" s="2"/>
      <c r="E134" s="2"/>
    </row>
    <row r="135" spans="1:5" ht="18.75" x14ac:dyDescent="0.3">
      <c r="A135" s="1"/>
      <c r="B135" s="1"/>
      <c r="C135" s="2"/>
      <c r="D135" s="2"/>
      <c r="E135" s="2"/>
    </row>
    <row r="136" spans="1:5" ht="18.75" x14ac:dyDescent="0.3">
      <c r="A136" s="1"/>
      <c r="B136" s="1"/>
      <c r="C136" s="2"/>
      <c r="D136" s="2"/>
      <c r="E136" s="2"/>
    </row>
    <row r="137" spans="1:5" ht="18.75" x14ac:dyDescent="0.3">
      <c r="A137" s="1"/>
      <c r="B137" s="1"/>
      <c r="C137" s="2"/>
      <c r="D137" s="2"/>
      <c r="E137" s="2"/>
    </row>
    <row r="138" spans="1:5" ht="18.75" x14ac:dyDescent="0.3">
      <c r="A138" s="1"/>
      <c r="B138" s="1"/>
      <c r="C138" s="2"/>
      <c r="D138" s="2"/>
      <c r="E138" s="2"/>
    </row>
    <row r="139" spans="1:5" ht="18.75" x14ac:dyDescent="0.3">
      <c r="A139" s="1"/>
      <c r="B139" s="1"/>
      <c r="C139" s="2"/>
      <c r="D139" s="2"/>
      <c r="E139" s="2"/>
    </row>
    <row r="140" spans="1:5" ht="18.75" x14ac:dyDescent="0.3">
      <c r="A140" s="1"/>
      <c r="B140" s="1"/>
      <c r="C140" s="2"/>
      <c r="D140" s="2"/>
      <c r="E140" s="2"/>
    </row>
    <row r="141" spans="1:5" ht="18.75" x14ac:dyDescent="0.3">
      <c r="A141" s="1"/>
      <c r="B141" s="1"/>
      <c r="C141" s="2"/>
      <c r="D141" s="2"/>
      <c r="E141" s="2"/>
    </row>
    <row r="142" spans="1:5" ht="18.75" x14ac:dyDescent="0.3">
      <c r="A142" s="1"/>
      <c r="B142" s="1"/>
      <c r="C142" s="2"/>
      <c r="D142" s="2"/>
      <c r="E142" s="2"/>
    </row>
    <row r="143" spans="1:5" ht="18.75" x14ac:dyDescent="0.3">
      <c r="A143" s="1"/>
      <c r="B143" s="1"/>
      <c r="C143" s="2"/>
      <c r="D143" s="2"/>
      <c r="E143" s="2"/>
    </row>
    <row r="144" spans="1:5" ht="18.75" x14ac:dyDescent="0.3">
      <c r="A144" s="1"/>
      <c r="B144" s="1"/>
      <c r="C144" s="2"/>
      <c r="D144" s="2"/>
      <c r="E144" s="2"/>
    </row>
    <row r="145" spans="1:5" ht="18.75" x14ac:dyDescent="0.3">
      <c r="A145" s="1"/>
      <c r="B145" s="1"/>
      <c r="C145" s="2"/>
      <c r="D145" s="2"/>
      <c r="E145" s="2"/>
    </row>
    <row r="146" spans="1:5" ht="18.75" x14ac:dyDescent="0.3">
      <c r="A146" s="1"/>
      <c r="B146" s="1"/>
      <c r="C146" s="2"/>
      <c r="D146" s="2"/>
      <c r="E146" s="2"/>
    </row>
    <row r="147" spans="1:5" ht="18.75" x14ac:dyDescent="0.3">
      <c r="A147" s="1"/>
      <c r="B147" s="1"/>
      <c r="C147" s="2"/>
      <c r="D147" s="2"/>
      <c r="E147" s="2"/>
    </row>
    <row r="148" spans="1:5" ht="18.75" x14ac:dyDescent="0.3">
      <c r="A148" s="1"/>
      <c r="B148" s="1"/>
      <c r="C148" s="2"/>
      <c r="D148" s="2"/>
      <c r="E148" s="2"/>
    </row>
    <row r="149" spans="1:5" ht="18.75" x14ac:dyDescent="0.3">
      <c r="A149" s="1"/>
      <c r="B149" s="1"/>
      <c r="C149" s="2"/>
      <c r="D149" s="2"/>
      <c r="E149" s="2"/>
    </row>
    <row r="150" spans="1:5" ht="18.75" x14ac:dyDescent="0.3">
      <c r="A150" s="1"/>
      <c r="B150" s="1"/>
      <c r="C150" s="2"/>
      <c r="D150" s="2"/>
      <c r="E150" s="2"/>
    </row>
    <row r="151" spans="1:5" ht="18.75" x14ac:dyDescent="0.3">
      <c r="A151" s="1"/>
      <c r="B151" s="1"/>
      <c r="C151" s="2"/>
      <c r="D151" s="2"/>
      <c r="E151" s="2"/>
    </row>
    <row r="152" spans="1:5" ht="18.75" x14ac:dyDescent="0.3">
      <c r="A152" s="1"/>
      <c r="B152" s="1"/>
      <c r="C152" s="2"/>
      <c r="D152" s="2"/>
      <c r="E152" s="2"/>
    </row>
    <row r="153" spans="1:5" ht="18.75" x14ac:dyDescent="0.3">
      <c r="A153" s="1"/>
      <c r="B153" s="1"/>
      <c r="C153" s="2"/>
      <c r="D153" s="2"/>
      <c r="E153" s="2"/>
    </row>
    <row r="154" spans="1:5" ht="18.75" x14ac:dyDescent="0.3">
      <c r="A154" s="1"/>
      <c r="B154" s="1"/>
      <c r="C154" s="2"/>
      <c r="D154" s="2"/>
      <c r="E154" s="2"/>
    </row>
    <row r="155" spans="1:5" ht="18.75" x14ac:dyDescent="0.3">
      <c r="A155" s="1"/>
      <c r="B155" s="1"/>
      <c r="C155" s="2"/>
      <c r="D155" s="2"/>
      <c r="E155" s="2"/>
    </row>
    <row r="156" spans="1:5" ht="18.75" x14ac:dyDescent="0.3">
      <c r="A156" s="1"/>
      <c r="B156" s="1"/>
      <c r="C156" s="2"/>
      <c r="D156" s="2"/>
      <c r="E156" s="2"/>
    </row>
    <row r="157" spans="1:5" ht="18.75" x14ac:dyDescent="0.3">
      <c r="A157" s="1"/>
      <c r="B157" s="1"/>
      <c r="C157" s="2"/>
      <c r="D157" s="2"/>
      <c r="E157" s="2"/>
    </row>
    <row r="158" spans="1:5" ht="18.75" x14ac:dyDescent="0.3">
      <c r="A158" s="1"/>
      <c r="B158" s="1"/>
      <c r="C158" s="2"/>
      <c r="D158" s="2"/>
      <c r="E158" s="2"/>
    </row>
    <row r="159" spans="1:5" ht="18.75" x14ac:dyDescent="0.3">
      <c r="A159" s="1"/>
      <c r="B159" s="1"/>
      <c r="C159" s="2"/>
      <c r="D159" s="2"/>
      <c r="E159" s="2"/>
    </row>
    <row r="160" spans="1:5" ht="18.75" x14ac:dyDescent="0.3">
      <c r="A160" s="1"/>
      <c r="B160" s="1"/>
      <c r="C160" s="2"/>
      <c r="D160" s="2"/>
      <c r="E160" s="2"/>
    </row>
    <row r="161" spans="1:5" ht="18.75" x14ac:dyDescent="0.3">
      <c r="A161" s="1"/>
      <c r="B161" s="1"/>
      <c r="C161" s="2"/>
      <c r="D161" s="2"/>
      <c r="E161" s="2"/>
    </row>
    <row r="162" spans="1:5" ht="18.75" x14ac:dyDescent="0.3">
      <c r="A162" s="1"/>
      <c r="B162" s="1"/>
      <c r="C162" s="2"/>
      <c r="D162" s="2"/>
      <c r="E162" s="2"/>
    </row>
    <row r="163" spans="1:5" ht="18.75" x14ac:dyDescent="0.3">
      <c r="A163" s="1"/>
      <c r="B163" s="1"/>
      <c r="C163" s="2"/>
      <c r="D163" s="2"/>
      <c r="E163" s="2"/>
    </row>
    <row r="164" spans="1:5" ht="18.75" x14ac:dyDescent="0.3">
      <c r="A164" s="1"/>
      <c r="B164" s="1"/>
      <c r="C164" s="2"/>
      <c r="D164" s="2"/>
      <c r="E164" s="2"/>
    </row>
    <row r="165" spans="1:5" ht="18.75" x14ac:dyDescent="0.3">
      <c r="A165" s="1"/>
      <c r="B165" s="1"/>
      <c r="C165" s="2"/>
      <c r="D165" s="2"/>
      <c r="E165" s="2"/>
    </row>
    <row r="166" spans="1:5" ht="18.75" x14ac:dyDescent="0.3">
      <c r="A166" s="1"/>
      <c r="B166" s="1"/>
      <c r="C166" s="2"/>
      <c r="D166" s="2"/>
      <c r="E166" s="2"/>
    </row>
    <row r="167" spans="1:5" ht="18.75" x14ac:dyDescent="0.3">
      <c r="A167" s="1"/>
      <c r="B167" s="1"/>
      <c r="C167" s="2"/>
      <c r="D167" s="2"/>
      <c r="E167" s="2"/>
    </row>
    <row r="168" spans="1:5" ht="18.75" x14ac:dyDescent="0.3">
      <c r="A168" s="1"/>
      <c r="B168" s="1"/>
      <c r="C168" s="2"/>
      <c r="D168" s="2"/>
      <c r="E168" s="2"/>
    </row>
    <row r="169" spans="1:5" ht="18.75" x14ac:dyDescent="0.3">
      <c r="A169" s="1"/>
      <c r="B169" s="1"/>
      <c r="C169" s="2"/>
      <c r="D169" s="2"/>
      <c r="E169" s="2"/>
    </row>
    <row r="170" spans="1:5" ht="18.75" x14ac:dyDescent="0.3">
      <c r="A170" s="1"/>
      <c r="B170" s="1"/>
      <c r="C170" s="2"/>
      <c r="D170" s="2"/>
      <c r="E170" s="2"/>
    </row>
    <row r="171" spans="1:5" ht="18.75" x14ac:dyDescent="0.3">
      <c r="A171" s="1"/>
      <c r="B171" s="1"/>
      <c r="C171" s="2"/>
      <c r="D171" s="2"/>
      <c r="E171" s="2"/>
    </row>
    <row r="172" spans="1:5" ht="18.75" x14ac:dyDescent="0.3">
      <c r="A172" s="1"/>
      <c r="B172" s="1"/>
      <c r="C172" s="2"/>
      <c r="D172" s="2"/>
      <c r="E172" s="2"/>
    </row>
    <row r="173" spans="1:5" ht="18.75" x14ac:dyDescent="0.3">
      <c r="A173" s="1"/>
      <c r="B173" s="1"/>
      <c r="C173" s="2"/>
      <c r="D173" s="2"/>
      <c r="E173" s="2"/>
    </row>
    <row r="174" spans="1:5" ht="18.75" x14ac:dyDescent="0.3">
      <c r="A174" s="1"/>
      <c r="B174" s="1"/>
      <c r="C174" s="2"/>
      <c r="D174" s="2"/>
      <c r="E174" s="2"/>
    </row>
    <row r="175" spans="1:5" ht="18.75" x14ac:dyDescent="0.3">
      <c r="A175" s="1"/>
      <c r="B175" s="1"/>
      <c r="C175" s="2"/>
      <c r="D175" s="2"/>
      <c r="E175" s="2"/>
    </row>
    <row r="176" spans="1:5" ht="18.75" x14ac:dyDescent="0.3">
      <c r="A176" s="1"/>
      <c r="B176" s="1"/>
      <c r="C176" s="2"/>
      <c r="D176" s="2"/>
      <c r="E176" s="2"/>
    </row>
    <row r="177" spans="1:5" ht="18.75" x14ac:dyDescent="0.3">
      <c r="A177" s="1"/>
      <c r="B177" s="1"/>
      <c r="C177" s="2"/>
      <c r="D177" s="2"/>
      <c r="E177" s="2"/>
    </row>
    <row r="178" spans="1:5" ht="18.75" x14ac:dyDescent="0.3">
      <c r="A178" s="1"/>
      <c r="B178" s="1"/>
      <c r="C178" s="2"/>
      <c r="D178" s="2"/>
      <c r="E178" s="2"/>
    </row>
    <row r="179" spans="1:5" ht="18.75" x14ac:dyDescent="0.3">
      <c r="A179" s="1"/>
      <c r="B179" s="1"/>
      <c r="C179" s="2"/>
      <c r="D179" s="2"/>
      <c r="E179" s="2"/>
    </row>
    <row r="180" spans="1:5" ht="18.75" x14ac:dyDescent="0.3">
      <c r="A180" s="1"/>
      <c r="B180" s="1"/>
      <c r="C180" s="2"/>
      <c r="D180" s="2"/>
      <c r="E180" s="2"/>
    </row>
    <row r="181" spans="1:5" ht="18.75" x14ac:dyDescent="0.3">
      <c r="A181" s="1"/>
      <c r="B181" s="1"/>
      <c r="C181" s="2"/>
      <c r="D181" s="2"/>
      <c r="E181" s="2"/>
    </row>
    <row r="182" spans="1:5" ht="18.75" x14ac:dyDescent="0.3">
      <c r="A182" s="1"/>
      <c r="B182" s="1"/>
      <c r="C182" s="2"/>
      <c r="D182" s="2"/>
      <c r="E182" s="2"/>
    </row>
    <row r="183" spans="1:5" ht="18.75" x14ac:dyDescent="0.3">
      <c r="A183" s="1"/>
      <c r="B183" s="1"/>
      <c r="C183" s="2"/>
      <c r="D183" s="2"/>
      <c r="E183" s="2"/>
    </row>
    <row r="184" spans="1:5" ht="18.75" x14ac:dyDescent="0.3">
      <c r="A184" s="1"/>
      <c r="B184" s="1"/>
      <c r="C184" s="2"/>
      <c r="D184" s="2"/>
      <c r="E184" s="2"/>
    </row>
    <row r="185" spans="1:5" ht="18.75" x14ac:dyDescent="0.3">
      <c r="A185" s="1"/>
      <c r="B185" s="1"/>
      <c r="C185" s="2"/>
      <c r="D185" s="2"/>
      <c r="E185" s="2"/>
    </row>
    <row r="186" spans="1:5" ht="18.75" x14ac:dyDescent="0.3">
      <c r="A186" s="1"/>
      <c r="B186" s="1"/>
      <c r="C186" s="2"/>
      <c r="D186" s="2"/>
      <c r="E186" s="2"/>
    </row>
    <row r="187" spans="1:5" ht="18.75" x14ac:dyDescent="0.3">
      <c r="A187" s="1"/>
      <c r="B187" s="1"/>
      <c r="C187" s="2"/>
      <c r="D187" s="2"/>
      <c r="E187" s="2"/>
    </row>
    <row r="188" spans="1:5" ht="18.75" x14ac:dyDescent="0.3">
      <c r="A188" s="1"/>
      <c r="B188" s="1"/>
      <c r="C188" s="2"/>
      <c r="D188" s="2"/>
      <c r="E188" s="2"/>
    </row>
    <row r="189" spans="1:5" ht="18.75" x14ac:dyDescent="0.3">
      <c r="A189" s="1"/>
      <c r="B189" s="1"/>
      <c r="C189" s="2"/>
      <c r="D189" s="2"/>
      <c r="E189" s="2"/>
    </row>
    <row r="190" spans="1:5" ht="18.75" x14ac:dyDescent="0.3">
      <c r="A190" s="1"/>
      <c r="B190" s="1"/>
      <c r="C190" s="2"/>
      <c r="D190" s="2"/>
      <c r="E190" s="2"/>
    </row>
    <row r="191" spans="1:5" ht="18.75" x14ac:dyDescent="0.3">
      <c r="A191" s="1"/>
      <c r="B191" s="1"/>
      <c r="C191" s="2"/>
      <c r="D191" s="2"/>
      <c r="E191" s="2"/>
    </row>
    <row r="192" spans="1:5" ht="18.75" x14ac:dyDescent="0.3">
      <c r="A192" s="1"/>
      <c r="B192" s="1"/>
      <c r="C192" s="2"/>
      <c r="D192" s="2"/>
      <c r="E192" s="2"/>
    </row>
    <row r="193" spans="1:5" ht="18.75" x14ac:dyDescent="0.3">
      <c r="A193" s="1"/>
      <c r="B193" s="1"/>
      <c r="C193" s="2"/>
      <c r="D193" s="2"/>
      <c r="E193" s="2"/>
    </row>
    <row r="194" spans="1:5" ht="18.75" x14ac:dyDescent="0.3">
      <c r="A194" s="1"/>
      <c r="B194" s="1"/>
      <c r="C194" s="2"/>
      <c r="D194" s="2"/>
      <c r="E194" s="2"/>
    </row>
    <row r="195" spans="1:5" ht="18.75" x14ac:dyDescent="0.3">
      <c r="A195" s="1"/>
      <c r="B195" s="1"/>
      <c r="C195" s="2"/>
      <c r="D195" s="2"/>
      <c r="E195" s="2"/>
    </row>
    <row r="196" spans="1:5" ht="18.75" x14ac:dyDescent="0.3">
      <c r="A196" s="1"/>
      <c r="B196" s="1"/>
      <c r="C196" s="2"/>
      <c r="D196" s="2"/>
      <c r="E196" s="2"/>
    </row>
    <row r="197" spans="1:5" ht="18.75" x14ac:dyDescent="0.3">
      <c r="A197" s="1"/>
      <c r="B197" s="1"/>
      <c r="C197" s="2"/>
      <c r="D197" s="2"/>
      <c r="E197" s="2"/>
    </row>
    <row r="198" spans="1:5" ht="18.75" x14ac:dyDescent="0.3">
      <c r="A198" s="1"/>
      <c r="B198" s="1"/>
      <c r="C198" s="2"/>
      <c r="D198" s="2"/>
      <c r="E198" s="2"/>
    </row>
    <row r="199" spans="1:5" ht="18.75" x14ac:dyDescent="0.3">
      <c r="A199" s="1"/>
      <c r="B199" s="1"/>
      <c r="C199" s="2"/>
      <c r="D199" s="2"/>
      <c r="E199" s="2"/>
    </row>
    <row r="200" spans="1:5" ht="18.75" x14ac:dyDescent="0.3">
      <c r="A200" s="1"/>
      <c r="B200" s="1"/>
      <c r="C200" s="2"/>
      <c r="D200" s="2"/>
      <c r="E200" s="2"/>
    </row>
    <row r="201" spans="1:5" ht="18.75" x14ac:dyDescent="0.3">
      <c r="A201" s="1"/>
      <c r="B201" s="1"/>
      <c r="C201" s="2"/>
      <c r="D201" s="2"/>
      <c r="E201" s="2"/>
    </row>
    <row r="202" spans="1:5" ht="18.75" x14ac:dyDescent="0.3">
      <c r="A202" s="1"/>
      <c r="B202" s="1"/>
      <c r="C202" s="2"/>
      <c r="D202" s="2"/>
      <c r="E202" s="2"/>
    </row>
    <row r="203" spans="1:5" ht="18.75" x14ac:dyDescent="0.3">
      <c r="A203" s="1"/>
      <c r="B203" s="1"/>
      <c r="C203" s="2"/>
      <c r="D203" s="2"/>
      <c r="E203" s="2"/>
    </row>
    <row r="204" spans="1:5" ht="18.75" x14ac:dyDescent="0.3">
      <c r="A204" s="1"/>
      <c r="B204" s="1"/>
      <c r="C204" s="2"/>
      <c r="D204" s="2"/>
      <c r="E204" s="2"/>
    </row>
    <row r="205" spans="1:5" ht="18.75" x14ac:dyDescent="0.3">
      <c r="A205" s="1"/>
      <c r="B205" s="1"/>
      <c r="C205" s="2"/>
      <c r="D205" s="2"/>
      <c r="E205" s="2"/>
    </row>
    <row r="206" spans="1:5" ht="18.75" x14ac:dyDescent="0.3">
      <c r="A206" s="1"/>
      <c r="B206" s="1"/>
      <c r="C206" s="2"/>
      <c r="D206" s="2"/>
      <c r="E206" s="2"/>
    </row>
    <row r="207" spans="1:5" ht="18.75" x14ac:dyDescent="0.3">
      <c r="A207" s="1"/>
      <c r="B207" s="1"/>
      <c r="C207" s="2"/>
      <c r="D207" s="2"/>
      <c r="E207" s="2"/>
    </row>
    <row r="208" spans="1:5" ht="18.75" x14ac:dyDescent="0.3">
      <c r="A208" s="1"/>
      <c r="B208" s="1"/>
      <c r="C208" s="2"/>
      <c r="D208" s="2"/>
      <c r="E208" s="2"/>
    </row>
    <row r="209" spans="1:5" ht="18.75" x14ac:dyDescent="0.3">
      <c r="A209" s="1"/>
      <c r="B209" s="1"/>
      <c r="C209" s="2"/>
      <c r="D209" s="2"/>
      <c r="E209" s="2"/>
    </row>
    <row r="210" spans="1:5" ht="18.75" x14ac:dyDescent="0.3">
      <c r="A210" s="1"/>
      <c r="B210" s="1"/>
      <c r="C210" s="2"/>
      <c r="D210" s="2"/>
      <c r="E210" s="2"/>
    </row>
    <row r="211" spans="1:5" ht="18.75" x14ac:dyDescent="0.3">
      <c r="A211" s="1"/>
      <c r="B211" s="1"/>
      <c r="C211" s="2"/>
      <c r="D211" s="2"/>
      <c r="E211" s="2"/>
    </row>
    <row r="212" spans="1:5" ht="18.75" x14ac:dyDescent="0.3">
      <c r="A212" s="1"/>
      <c r="B212" s="1"/>
      <c r="C212" s="2"/>
      <c r="D212" s="2"/>
      <c r="E212" s="2"/>
    </row>
    <row r="213" spans="1:5" ht="18.75" x14ac:dyDescent="0.3">
      <c r="A213" s="1"/>
      <c r="B213" s="1"/>
      <c r="C213" s="2"/>
      <c r="D213" s="2"/>
      <c r="E213" s="2"/>
    </row>
    <row r="214" spans="1:5" ht="18.75" x14ac:dyDescent="0.3">
      <c r="A214" s="1"/>
      <c r="B214" s="1"/>
      <c r="C214" s="2"/>
      <c r="D214" s="2"/>
      <c r="E214" s="2"/>
    </row>
    <row r="215" spans="1:5" ht="18.75" x14ac:dyDescent="0.3">
      <c r="A215" s="1"/>
      <c r="B215" s="1"/>
      <c r="C215" s="2"/>
      <c r="D215" s="2"/>
      <c r="E215" s="2"/>
    </row>
    <row r="216" spans="1:5" ht="18.75" x14ac:dyDescent="0.3">
      <c r="A216" s="1"/>
      <c r="B216" s="1"/>
      <c r="C216" s="2"/>
      <c r="D216" s="2"/>
      <c r="E216" s="2"/>
    </row>
    <row r="217" spans="1:5" ht="18.75" x14ac:dyDescent="0.3">
      <c r="A217" s="1"/>
      <c r="B217" s="1"/>
      <c r="C217" s="2"/>
      <c r="D217" s="2"/>
      <c r="E217" s="2"/>
    </row>
    <row r="218" spans="1:5" ht="18.75" x14ac:dyDescent="0.3">
      <c r="A218" s="1"/>
      <c r="B218" s="1"/>
      <c r="C218" s="2"/>
      <c r="D218" s="2"/>
      <c r="E218" s="2"/>
    </row>
    <row r="219" spans="1:5" ht="18.75" x14ac:dyDescent="0.3">
      <c r="A219" s="1"/>
      <c r="B219" s="1"/>
      <c r="C219" s="2"/>
      <c r="D219" s="2"/>
      <c r="E219" s="2"/>
    </row>
    <row r="220" spans="1:5" ht="18.75" x14ac:dyDescent="0.3">
      <c r="A220" s="1"/>
      <c r="B220" s="1"/>
      <c r="C220" s="2"/>
      <c r="D220" s="2"/>
      <c r="E220" s="2"/>
    </row>
    <row r="221" spans="1:5" ht="18.75" x14ac:dyDescent="0.3">
      <c r="A221" s="1"/>
      <c r="B221" s="1"/>
      <c r="C221" s="2"/>
      <c r="D221" s="2"/>
      <c r="E221" s="2"/>
    </row>
    <row r="222" spans="1:5" ht="18.75" x14ac:dyDescent="0.3">
      <c r="A222" s="1"/>
      <c r="B222" s="1"/>
      <c r="C222" s="2"/>
      <c r="D222" s="2"/>
      <c r="E222" s="2"/>
    </row>
    <row r="223" spans="1:5" ht="18.75" x14ac:dyDescent="0.3">
      <c r="A223" s="1"/>
      <c r="B223" s="1"/>
      <c r="C223" s="2"/>
      <c r="D223" s="2"/>
      <c r="E223" s="2"/>
    </row>
    <row r="224" spans="1:5" ht="18.75" x14ac:dyDescent="0.3">
      <c r="A224" s="1"/>
      <c r="B224" s="1"/>
      <c r="C224" s="2"/>
      <c r="D224" s="2"/>
      <c r="E224" s="2"/>
    </row>
    <row r="225" spans="1:5" ht="18.75" x14ac:dyDescent="0.3">
      <c r="A225" s="1"/>
      <c r="B225" s="1"/>
      <c r="C225" s="2"/>
      <c r="D225" s="2"/>
      <c r="E225" s="2"/>
    </row>
    <row r="226" spans="1:5" ht="18.75" x14ac:dyDescent="0.3">
      <c r="A226" s="1"/>
      <c r="B226" s="1"/>
      <c r="C226" s="2"/>
      <c r="D226" s="2"/>
      <c r="E226" s="2"/>
    </row>
    <row r="227" spans="1:5" ht="18.75" x14ac:dyDescent="0.3">
      <c r="A227" s="1"/>
      <c r="B227" s="1"/>
      <c r="C227" s="2"/>
      <c r="D227" s="2"/>
      <c r="E227" s="2"/>
    </row>
    <row r="228" spans="1:5" ht="18.75" x14ac:dyDescent="0.3">
      <c r="A228" s="1"/>
      <c r="B228" s="1"/>
      <c r="C228" s="2"/>
      <c r="D228" s="2"/>
      <c r="E228" s="2"/>
    </row>
    <row r="229" spans="1:5" ht="18.75" x14ac:dyDescent="0.3">
      <c r="A229" s="1"/>
      <c r="B229" s="1"/>
      <c r="C229" s="2"/>
      <c r="D229" s="2"/>
      <c r="E229" s="2"/>
    </row>
    <row r="230" spans="1:5" ht="18.75" x14ac:dyDescent="0.3">
      <c r="A230" s="1"/>
      <c r="B230" s="1"/>
      <c r="C230" s="2"/>
      <c r="D230" s="2"/>
      <c r="E230" s="2"/>
    </row>
    <row r="231" spans="1:5" ht="18.75" x14ac:dyDescent="0.3">
      <c r="A231" s="1"/>
      <c r="B231" s="1"/>
      <c r="C231" s="2"/>
      <c r="D231" s="2"/>
      <c r="E231" s="2"/>
    </row>
    <row r="232" spans="1:5" ht="18.75" x14ac:dyDescent="0.3">
      <c r="A232" s="1"/>
      <c r="B232" s="1"/>
      <c r="C232" s="2"/>
      <c r="D232" s="2"/>
      <c r="E232" s="2"/>
    </row>
    <row r="233" spans="1:5" ht="18.75" x14ac:dyDescent="0.3">
      <c r="A233" s="1"/>
      <c r="B233" s="1"/>
      <c r="C233" s="2"/>
      <c r="D233" s="2"/>
      <c r="E233" s="2"/>
    </row>
    <row r="234" spans="1:5" ht="18.75" x14ac:dyDescent="0.3">
      <c r="A234" s="1"/>
      <c r="B234" s="1"/>
      <c r="C234" s="2"/>
      <c r="D234" s="2"/>
      <c r="E234" s="2"/>
    </row>
    <row r="235" spans="1:5" ht="18.75" x14ac:dyDescent="0.3">
      <c r="A235" s="1"/>
      <c r="B235" s="1"/>
      <c r="C235" s="2"/>
      <c r="D235" s="2"/>
      <c r="E235" s="2"/>
    </row>
    <row r="236" spans="1:5" ht="18.75" x14ac:dyDescent="0.3">
      <c r="A236" s="1"/>
      <c r="B236" s="1"/>
      <c r="C236" s="2"/>
      <c r="D236" s="2"/>
      <c r="E236" s="2"/>
    </row>
    <row r="237" spans="1:5" ht="18.75" x14ac:dyDescent="0.3">
      <c r="A237" s="1"/>
      <c r="B237" s="1"/>
      <c r="C237" s="2"/>
      <c r="D237" s="2"/>
      <c r="E237" s="2"/>
    </row>
    <row r="238" spans="1:5" ht="18.75" x14ac:dyDescent="0.3">
      <c r="A238" s="1"/>
      <c r="B238" s="1"/>
      <c r="C238" s="2"/>
      <c r="D238" s="2"/>
      <c r="E238" s="2"/>
    </row>
    <row r="239" spans="1:5" ht="18.75" x14ac:dyDescent="0.3">
      <c r="A239" s="1"/>
      <c r="B239" s="1"/>
      <c r="C239" s="2"/>
      <c r="D239" s="2"/>
      <c r="E239" s="2"/>
    </row>
    <row r="240" spans="1:5" ht="18.75" x14ac:dyDescent="0.3">
      <c r="A240" s="1"/>
      <c r="B240" s="1"/>
      <c r="C240" s="2"/>
      <c r="D240" s="2"/>
      <c r="E240" s="2"/>
    </row>
    <row r="241" spans="1:5" ht="18.75" x14ac:dyDescent="0.3">
      <c r="A241" s="1"/>
      <c r="B241" s="1"/>
      <c r="C241" s="2"/>
      <c r="D241" s="2"/>
      <c r="E241" s="2"/>
    </row>
    <row r="242" spans="1:5" ht="18.75" x14ac:dyDescent="0.3">
      <c r="A242" s="1"/>
      <c r="B242" s="1"/>
      <c r="C242" s="2"/>
      <c r="D242" s="2"/>
      <c r="E242" s="2"/>
    </row>
    <row r="243" spans="1:5" ht="18.75" x14ac:dyDescent="0.3">
      <c r="A243" s="1"/>
      <c r="B243" s="1"/>
      <c r="C243" s="2"/>
      <c r="D243" s="2"/>
      <c r="E243" s="2"/>
    </row>
    <row r="244" spans="1:5" ht="18.75" x14ac:dyDescent="0.3">
      <c r="A244" s="1"/>
      <c r="B244" s="1"/>
      <c r="C244" s="2"/>
      <c r="D244" s="2"/>
      <c r="E244" s="2"/>
    </row>
    <row r="245" spans="1:5" ht="18.75" x14ac:dyDescent="0.3">
      <c r="A245" s="1"/>
      <c r="B245" s="1"/>
      <c r="C245" s="2"/>
      <c r="D245" s="2"/>
      <c r="E245" s="2"/>
    </row>
    <row r="246" spans="1:5" ht="18.75" x14ac:dyDescent="0.3">
      <c r="A246" s="1"/>
      <c r="B246" s="1"/>
      <c r="C246" s="2"/>
      <c r="D246" s="2"/>
      <c r="E246" s="2"/>
    </row>
    <row r="247" spans="1:5" ht="18.75" x14ac:dyDescent="0.3">
      <c r="A247" s="1"/>
      <c r="B247" s="1"/>
      <c r="C247" s="2"/>
      <c r="D247" s="2"/>
      <c r="E247" s="2"/>
    </row>
    <row r="248" spans="1:5" ht="18.75" x14ac:dyDescent="0.3">
      <c r="A248" s="1"/>
      <c r="B248" s="1"/>
      <c r="C248" s="2"/>
      <c r="D248" s="2"/>
      <c r="E248" s="2"/>
    </row>
    <row r="249" spans="1:5" ht="18.75" x14ac:dyDescent="0.3">
      <c r="A249" s="1"/>
      <c r="B249" s="1"/>
      <c r="C249" s="2"/>
      <c r="D249" s="2"/>
      <c r="E249" s="2"/>
    </row>
    <row r="250" spans="1:5" ht="18.75" x14ac:dyDescent="0.3">
      <c r="A250" s="1"/>
      <c r="B250" s="1"/>
      <c r="C250" s="2"/>
      <c r="D250" s="2"/>
      <c r="E250" s="2"/>
    </row>
    <row r="251" spans="1:5" ht="18.75" x14ac:dyDescent="0.3">
      <c r="A251" s="1"/>
      <c r="B251" s="1"/>
      <c r="C251" s="2"/>
      <c r="D251" s="2"/>
      <c r="E251" s="2"/>
    </row>
    <row r="252" spans="1:5" ht="18.75" x14ac:dyDescent="0.3">
      <c r="A252" s="1"/>
      <c r="B252" s="1"/>
      <c r="C252" s="2"/>
      <c r="D252" s="2"/>
      <c r="E252" s="2"/>
    </row>
    <row r="253" spans="1:5" ht="18.75" x14ac:dyDescent="0.3">
      <c r="A253" s="1"/>
      <c r="B253" s="1"/>
      <c r="C253" s="2"/>
      <c r="D253" s="2"/>
      <c r="E253" s="2"/>
    </row>
    <row r="254" spans="1:5" ht="18.75" x14ac:dyDescent="0.3">
      <c r="A254" s="1"/>
      <c r="B254" s="1"/>
      <c r="C254" s="2"/>
      <c r="D254" s="2"/>
      <c r="E254" s="2"/>
    </row>
    <row r="255" spans="1:5" ht="18.75" x14ac:dyDescent="0.3">
      <c r="A255" s="1"/>
      <c r="B255" s="1"/>
      <c r="C255" s="2"/>
      <c r="D255" s="2"/>
      <c r="E255" s="2"/>
    </row>
    <row r="256" spans="1:5" ht="18.75" x14ac:dyDescent="0.3">
      <c r="A256" s="1"/>
      <c r="B256" s="1"/>
      <c r="C256" s="2"/>
      <c r="D256" s="2"/>
      <c r="E256" s="2"/>
    </row>
    <row r="257" spans="1:5" ht="18.75" x14ac:dyDescent="0.3">
      <c r="A257" s="1"/>
      <c r="B257" s="1"/>
      <c r="C257" s="2"/>
      <c r="D257" s="2"/>
      <c r="E257" s="2"/>
    </row>
    <row r="258" spans="1:5" ht="18.75" x14ac:dyDescent="0.3">
      <c r="A258" s="1"/>
      <c r="B258" s="1"/>
      <c r="C258" s="2"/>
      <c r="D258" s="2"/>
      <c r="E258" s="2"/>
    </row>
    <row r="259" spans="1:5" ht="18.75" x14ac:dyDescent="0.3">
      <c r="A259" s="1"/>
      <c r="B259" s="1"/>
      <c r="C259" s="2"/>
      <c r="D259" s="2"/>
      <c r="E259" s="2"/>
    </row>
    <row r="260" spans="1:5" ht="18.75" x14ac:dyDescent="0.3">
      <c r="A260" s="1"/>
      <c r="B260" s="1"/>
      <c r="C260" s="2"/>
      <c r="D260" s="2"/>
      <c r="E260" s="2"/>
    </row>
    <row r="261" spans="1:5" ht="18.75" x14ac:dyDescent="0.3">
      <c r="A261" s="1"/>
      <c r="B261" s="1"/>
      <c r="C261" s="2"/>
      <c r="D261" s="2"/>
      <c r="E261" s="2"/>
    </row>
    <row r="262" spans="1:5" ht="18.75" x14ac:dyDescent="0.3">
      <c r="A262" s="1"/>
      <c r="B262" s="1"/>
      <c r="C262" s="2"/>
      <c r="D262" s="2"/>
      <c r="E262" s="2"/>
    </row>
    <row r="263" spans="1:5" ht="18.75" x14ac:dyDescent="0.3">
      <c r="A263" s="1"/>
      <c r="B263" s="1"/>
      <c r="C263" s="2"/>
      <c r="D263" s="2"/>
      <c r="E263" s="2"/>
    </row>
    <row r="264" spans="1:5" ht="18.75" x14ac:dyDescent="0.3">
      <c r="A264" s="1"/>
      <c r="B264" s="1"/>
      <c r="C264" s="2"/>
      <c r="D264" s="2"/>
      <c r="E264" s="2"/>
    </row>
    <row r="265" spans="1:5" ht="18.75" x14ac:dyDescent="0.3">
      <c r="A265" s="1"/>
      <c r="B265" s="1"/>
      <c r="C265" s="2"/>
      <c r="D265" s="2"/>
      <c r="E265" s="2"/>
    </row>
    <row r="266" spans="1:5" ht="18.75" x14ac:dyDescent="0.3">
      <c r="A266" s="1"/>
      <c r="B266" s="1"/>
      <c r="C266" s="2"/>
      <c r="D266" s="2"/>
      <c r="E266" s="2"/>
    </row>
    <row r="267" spans="1:5" ht="18.75" x14ac:dyDescent="0.3">
      <c r="A267" s="1"/>
      <c r="B267" s="1"/>
      <c r="C267" s="2"/>
      <c r="D267" s="2"/>
      <c r="E267" s="2"/>
    </row>
    <row r="268" spans="1:5" ht="18.75" x14ac:dyDescent="0.3">
      <c r="A268" s="1"/>
      <c r="B268" s="1"/>
      <c r="C268" s="2"/>
      <c r="D268" s="2"/>
      <c r="E268" s="2"/>
    </row>
    <row r="269" spans="1:5" ht="18.75" x14ac:dyDescent="0.3">
      <c r="A269" s="1"/>
      <c r="B269" s="1"/>
      <c r="C269" s="2"/>
      <c r="D269" s="2"/>
      <c r="E269" s="2"/>
    </row>
    <row r="270" spans="1:5" ht="18.75" x14ac:dyDescent="0.3">
      <c r="A270" s="1"/>
      <c r="B270" s="1"/>
      <c r="C270" s="2"/>
      <c r="D270" s="2"/>
      <c r="E270" s="2"/>
    </row>
    <row r="271" spans="1:5" ht="18.75" x14ac:dyDescent="0.3">
      <c r="A271" s="1"/>
      <c r="B271" s="1"/>
      <c r="C271" s="2"/>
      <c r="D271" s="2"/>
      <c r="E271" s="2"/>
    </row>
    <row r="272" spans="1:5" ht="18.75" x14ac:dyDescent="0.3">
      <c r="A272" s="1"/>
      <c r="B272" s="1"/>
      <c r="C272" s="2"/>
      <c r="D272" s="2"/>
      <c r="E272" s="2"/>
    </row>
    <row r="273" spans="1:5" ht="18.75" x14ac:dyDescent="0.3">
      <c r="A273" s="1"/>
      <c r="B273" s="1"/>
      <c r="C273" s="2"/>
      <c r="D273" s="2"/>
      <c r="E273" s="2"/>
    </row>
    <row r="274" spans="1:5" ht="18.75" x14ac:dyDescent="0.3">
      <c r="A274" s="1"/>
      <c r="B274" s="1"/>
      <c r="C274" s="1"/>
      <c r="D274" s="1"/>
      <c r="E274" s="1"/>
    </row>
    <row r="275" spans="1:5" ht="18.75" x14ac:dyDescent="0.3">
      <c r="A275" s="1"/>
      <c r="B275" s="1"/>
      <c r="C275" s="1"/>
      <c r="D275" s="1"/>
      <c r="E275" s="1"/>
    </row>
    <row r="276" spans="1:5" ht="18.75" x14ac:dyDescent="0.3">
      <c r="A276" s="1"/>
      <c r="B276" s="1"/>
      <c r="C276" s="1"/>
      <c r="D276" s="1"/>
      <c r="E276" s="1"/>
    </row>
    <row r="277" spans="1:5" ht="18.75" x14ac:dyDescent="0.3">
      <c r="A277" s="1"/>
      <c r="B277" s="1"/>
      <c r="C277" s="1"/>
      <c r="D277" s="1"/>
      <c r="E277" s="1"/>
    </row>
    <row r="278" spans="1:5" ht="18.75" x14ac:dyDescent="0.3">
      <c r="A278" s="1"/>
      <c r="B278" s="1"/>
      <c r="C278" s="1"/>
      <c r="D278" s="1"/>
      <c r="E278" s="1"/>
    </row>
    <row r="279" spans="1:5" ht="18.75" x14ac:dyDescent="0.3">
      <c r="A279" s="1"/>
      <c r="B279" s="1"/>
      <c r="C279" s="1"/>
      <c r="D279" s="1"/>
      <c r="E279" s="1"/>
    </row>
    <row r="280" spans="1:5" ht="18.75" x14ac:dyDescent="0.3">
      <c r="A280" s="1"/>
      <c r="B280" s="1"/>
      <c r="C280" s="1"/>
      <c r="D280" s="1"/>
      <c r="E280" s="1"/>
    </row>
    <row r="281" spans="1:5" ht="18.75" x14ac:dyDescent="0.3">
      <c r="A281" s="1"/>
      <c r="B281" s="1"/>
      <c r="C281" s="1"/>
      <c r="D281" s="1"/>
      <c r="E281" s="1"/>
    </row>
    <row r="282" spans="1:5" ht="18.75" x14ac:dyDescent="0.3">
      <c r="A282" s="1"/>
      <c r="B282" s="1"/>
      <c r="C282" s="1"/>
      <c r="D282" s="1"/>
      <c r="E282" s="1"/>
    </row>
    <row r="283" spans="1:5" ht="18.75" x14ac:dyDescent="0.3">
      <c r="A283" s="1"/>
      <c r="B283" s="1"/>
      <c r="C283" s="1"/>
      <c r="D283" s="1"/>
      <c r="E283" s="1"/>
    </row>
    <row r="284" spans="1:5" ht="18.75" x14ac:dyDescent="0.3">
      <c r="A284" s="1"/>
      <c r="B284" s="1"/>
      <c r="C284" s="1"/>
      <c r="D284" s="1"/>
      <c r="E284" s="1"/>
    </row>
    <row r="285" spans="1:5" ht="18.75" x14ac:dyDescent="0.3">
      <c r="A285" s="1"/>
      <c r="B285" s="1"/>
      <c r="C285" s="1"/>
      <c r="D285" s="1"/>
      <c r="E285" s="1"/>
    </row>
    <row r="286" spans="1:5" ht="18.75" x14ac:dyDescent="0.3">
      <c r="A286" s="1"/>
      <c r="B286" s="1"/>
      <c r="C286" s="1"/>
      <c r="D286" s="1"/>
      <c r="E286" s="1"/>
    </row>
    <row r="287" spans="1:5" ht="18.75" x14ac:dyDescent="0.3">
      <c r="A287" s="1"/>
      <c r="B287" s="1"/>
      <c r="C287" s="1"/>
      <c r="D287" s="1"/>
      <c r="E287" s="1"/>
    </row>
    <row r="288" spans="1:5" ht="18.75" x14ac:dyDescent="0.3">
      <c r="A288" s="1"/>
      <c r="B288" s="1"/>
      <c r="C288" s="1"/>
      <c r="D288" s="1"/>
      <c r="E288" s="1"/>
    </row>
    <row r="289" spans="1:5" ht="18.75" x14ac:dyDescent="0.3">
      <c r="A289" s="1"/>
      <c r="B289" s="1"/>
      <c r="C289" s="1"/>
      <c r="D289" s="1"/>
      <c r="E289" s="1"/>
    </row>
    <row r="290" spans="1:5" ht="18.75" x14ac:dyDescent="0.3">
      <c r="A290" s="1"/>
      <c r="B290" s="1"/>
      <c r="C290" s="1"/>
      <c r="D290" s="1"/>
      <c r="E290" s="1"/>
    </row>
    <row r="291" spans="1:5" ht="18.75" x14ac:dyDescent="0.3">
      <c r="A291" s="1"/>
      <c r="B291" s="1"/>
      <c r="C291" s="1"/>
      <c r="D291" s="1"/>
      <c r="E291" s="1"/>
    </row>
    <row r="292" spans="1:5" ht="18.75" x14ac:dyDescent="0.3">
      <c r="A292" s="1"/>
      <c r="B292" s="1"/>
      <c r="C292" s="1"/>
      <c r="D292" s="1"/>
      <c r="E292" s="1"/>
    </row>
    <row r="293" spans="1:5" ht="18.75" x14ac:dyDescent="0.3">
      <c r="A293" s="1"/>
      <c r="B293" s="1"/>
      <c r="C293" s="1"/>
      <c r="D293" s="1"/>
      <c r="E293" s="1"/>
    </row>
    <row r="294" spans="1:5" ht="18.75" x14ac:dyDescent="0.3">
      <c r="A294" s="1"/>
      <c r="B294" s="1"/>
      <c r="C294" s="1"/>
      <c r="D294" s="1"/>
      <c r="E294" s="1"/>
    </row>
    <row r="295" spans="1:5" ht="18.75" x14ac:dyDescent="0.3">
      <c r="A295" s="1"/>
      <c r="B295" s="1"/>
      <c r="C295" s="1"/>
      <c r="D295" s="1"/>
      <c r="E295" s="1"/>
    </row>
    <row r="296" spans="1:5" ht="18.75" x14ac:dyDescent="0.3">
      <c r="A296" s="1"/>
      <c r="B296" s="1"/>
      <c r="C296" s="1"/>
      <c r="D296" s="1"/>
      <c r="E296" s="1"/>
    </row>
    <row r="297" spans="1:5" ht="18.75" x14ac:dyDescent="0.3">
      <c r="A297" s="1"/>
      <c r="B297" s="1"/>
      <c r="C297" s="1"/>
      <c r="D297" s="1"/>
      <c r="E297" s="1"/>
    </row>
    <row r="298" spans="1:5" ht="18.75" x14ac:dyDescent="0.3">
      <c r="A298" s="1"/>
      <c r="B298" s="1"/>
      <c r="C298" s="1"/>
      <c r="D298" s="1"/>
      <c r="E298" s="1"/>
    </row>
    <row r="299" spans="1:5" ht="18.75" x14ac:dyDescent="0.3">
      <c r="A299" s="1"/>
      <c r="B299" s="1"/>
      <c r="C299" s="1"/>
      <c r="D299" s="1"/>
      <c r="E299" s="1"/>
    </row>
    <row r="300" spans="1:5" ht="18.75" x14ac:dyDescent="0.3">
      <c r="A300" s="1"/>
      <c r="B300" s="1"/>
      <c r="C300" s="1"/>
      <c r="D300" s="1"/>
      <c r="E300" s="1"/>
    </row>
    <row r="301" spans="1:5" ht="18.75" x14ac:dyDescent="0.3">
      <c r="A301" s="1"/>
      <c r="B301" s="1"/>
      <c r="C301" s="1"/>
      <c r="D301" s="1"/>
      <c r="E301" s="1"/>
    </row>
    <row r="302" spans="1:5" ht="18.75" x14ac:dyDescent="0.3">
      <c r="A302" s="1"/>
      <c r="B302" s="1"/>
      <c r="C302" s="1"/>
      <c r="D302" s="1"/>
      <c r="E302" s="1"/>
    </row>
    <row r="303" spans="1:5" ht="18.75" x14ac:dyDescent="0.3">
      <c r="A303" s="1"/>
      <c r="B303" s="1"/>
      <c r="C303" s="1"/>
      <c r="D303" s="1"/>
      <c r="E303" s="1"/>
    </row>
    <row r="304" spans="1:5" ht="18.75" x14ac:dyDescent="0.3">
      <c r="A304" s="1"/>
      <c r="B304" s="1"/>
      <c r="C304" s="1"/>
      <c r="D304" s="1"/>
      <c r="E304" s="1"/>
    </row>
    <row r="305" spans="1:5" ht="18.75" x14ac:dyDescent="0.3">
      <c r="A305" s="1"/>
      <c r="B305" s="1"/>
      <c r="C305" s="1"/>
      <c r="D305" s="1"/>
      <c r="E305" s="1"/>
    </row>
    <row r="306" spans="1:5" ht="18.75" x14ac:dyDescent="0.3">
      <c r="A306" s="1"/>
      <c r="B306" s="1"/>
      <c r="C306" s="1"/>
      <c r="D306" s="1"/>
      <c r="E306" s="1"/>
    </row>
    <row r="307" spans="1:5" ht="18.75" x14ac:dyDescent="0.3">
      <c r="A307" s="1"/>
      <c r="B307" s="1"/>
      <c r="C307" s="1"/>
      <c r="D307" s="1"/>
      <c r="E307" s="1"/>
    </row>
    <row r="308" spans="1:5" ht="18.75" x14ac:dyDescent="0.3">
      <c r="A308" s="1"/>
      <c r="B308" s="1"/>
      <c r="C308" s="1"/>
      <c r="D308" s="1"/>
      <c r="E308" s="1"/>
    </row>
    <row r="309" spans="1:5" ht="18.75" x14ac:dyDescent="0.3">
      <c r="A309" s="1"/>
      <c r="B309" s="1"/>
      <c r="C309" s="1"/>
      <c r="D309" s="1"/>
      <c r="E309" s="1"/>
    </row>
    <row r="310" spans="1:5" ht="18.75" x14ac:dyDescent="0.3">
      <c r="A310" s="1"/>
      <c r="B310" s="1"/>
      <c r="C310" s="1"/>
      <c r="D310" s="1"/>
      <c r="E310" s="1"/>
    </row>
    <row r="311" spans="1:5" ht="18.75" x14ac:dyDescent="0.3">
      <c r="A311" s="1"/>
      <c r="B311" s="1"/>
      <c r="C311" s="1"/>
      <c r="D311" s="1"/>
      <c r="E311" s="1"/>
    </row>
    <row r="312" spans="1:5" ht="18.75" x14ac:dyDescent="0.3">
      <c r="A312" s="1"/>
      <c r="B312" s="1"/>
      <c r="C312" s="1"/>
      <c r="D312" s="1"/>
      <c r="E312" s="1"/>
    </row>
    <row r="313" spans="1:5" ht="18.75" x14ac:dyDescent="0.3">
      <c r="A313" s="1"/>
      <c r="B313" s="1"/>
      <c r="C313" s="1"/>
      <c r="D313" s="1"/>
      <c r="E313" s="1"/>
    </row>
    <row r="314" spans="1:5" ht="18.75" x14ac:dyDescent="0.3">
      <c r="A314" s="1"/>
      <c r="B314" s="1"/>
      <c r="C314" s="1"/>
      <c r="D314" s="1"/>
      <c r="E314" s="1"/>
    </row>
    <row r="315" spans="1:5" ht="18.75" x14ac:dyDescent="0.3">
      <c r="A315" s="1"/>
      <c r="B315" s="1"/>
      <c r="C315" s="1"/>
      <c r="D315" s="1"/>
      <c r="E315" s="1"/>
    </row>
    <row r="316" spans="1:5" ht="18.75" x14ac:dyDescent="0.3">
      <c r="A316" s="1"/>
      <c r="B316" s="1"/>
      <c r="C316" s="1"/>
      <c r="D316" s="1"/>
      <c r="E316" s="1"/>
    </row>
    <row r="317" spans="1:5" ht="18.75" x14ac:dyDescent="0.3">
      <c r="A317" s="1"/>
      <c r="B317" s="1"/>
      <c r="C317" s="1"/>
      <c r="D317" s="1"/>
      <c r="E317" s="1"/>
    </row>
    <row r="318" spans="1:5" ht="18.75" x14ac:dyDescent="0.3">
      <c r="A318" s="1"/>
      <c r="B318" s="1"/>
      <c r="C318" s="1"/>
      <c r="D318" s="1"/>
      <c r="E318" s="1"/>
    </row>
    <row r="319" spans="1:5" ht="18.75" x14ac:dyDescent="0.3">
      <c r="A319" s="1"/>
      <c r="B319" s="1"/>
      <c r="C319" s="1"/>
      <c r="D319" s="1"/>
      <c r="E319" s="1"/>
    </row>
    <row r="320" spans="1:5" ht="18.75" x14ac:dyDescent="0.3">
      <c r="A320" s="1"/>
      <c r="B320" s="1"/>
      <c r="C320" s="1"/>
      <c r="D320" s="1"/>
      <c r="E320" s="1"/>
    </row>
    <row r="321" spans="1:5" ht="18.75" x14ac:dyDescent="0.3">
      <c r="A321" s="1"/>
      <c r="B321" s="1"/>
      <c r="C321" s="1"/>
      <c r="D321" s="1"/>
      <c r="E321" s="1"/>
    </row>
    <row r="322" spans="1:5" ht="18.75" x14ac:dyDescent="0.3">
      <c r="A322" s="1"/>
      <c r="B322" s="1"/>
      <c r="C322" s="1"/>
      <c r="D322" s="1"/>
      <c r="E322" s="1"/>
    </row>
    <row r="323" spans="1:5" ht="18.75" x14ac:dyDescent="0.3">
      <c r="A323" s="1"/>
      <c r="B323" s="1"/>
      <c r="C323" s="1"/>
      <c r="D323" s="1"/>
      <c r="E323" s="1"/>
    </row>
    <row r="324" spans="1:5" ht="18.75" x14ac:dyDescent="0.3">
      <c r="A324" s="1"/>
      <c r="B324" s="1"/>
      <c r="C324" s="1"/>
      <c r="D324" s="1"/>
      <c r="E324" s="1"/>
    </row>
    <row r="325" spans="1:5" ht="18.75" x14ac:dyDescent="0.3">
      <c r="A325" s="1"/>
      <c r="B325" s="1"/>
      <c r="C325" s="1"/>
      <c r="D325" s="1"/>
      <c r="E325" s="1"/>
    </row>
    <row r="326" spans="1:5" ht="18.75" x14ac:dyDescent="0.3">
      <c r="A326" s="1"/>
      <c r="B326" s="1"/>
      <c r="C326" s="1"/>
      <c r="D326" s="1"/>
      <c r="E326" s="1"/>
    </row>
    <row r="327" spans="1:5" ht="18.75" x14ac:dyDescent="0.3">
      <c r="A327" s="1"/>
      <c r="B327" s="1"/>
      <c r="C327" s="1"/>
      <c r="D327" s="1"/>
      <c r="E327" s="1"/>
    </row>
    <row r="328" spans="1:5" ht="18.75" x14ac:dyDescent="0.3">
      <c r="A328" s="1"/>
      <c r="B328" s="1"/>
      <c r="C328" s="1"/>
      <c r="D328" s="1"/>
      <c r="E328" s="1"/>
    </row>
    <row r="329" spans="1:5" ht="18.75" x14ac:dyDescent="0.3">
      <c r="A329" s="1"/>
      <c r="B329" s="1"/>
      <c r="C329" s="1"/>
      <c r="D329" s="1"/>
      <c r="E329" s="1"/>
    </row>
    <row r="330" spans="1:5" ht="18.75" x14ac:dyDescent="0.3">
      <c r="A330" s="1"/>
      <c r="B330" s="1"/>
      <c r="C330" s="1"/>
      <c r="D330" s="1"/>
      <c r="E330" s="1"/>
    </row>
    <row r="331" spans="1:5" ht="18.75" x14ac:dyDescent="0.3">
      <c r="A331" s="1"/>
      <c r="B331" s="1"/>
      <c r="C331" s="1"/>
      <c r="D331" s="1"/>
      <c r="E331" s="1"/>
    </row>
    <row r="332" spans="1:5" ht="18.75" x14ac:dyDescent="0.3">
      <c r="A332" s="1"/>
      <c r="B332" s="1"/>
      <c r="C332" s="1"/>
      <c r="D332" s="1"/>
      <c r="E332" s="1"/>
    </row>
    <row r="333" spans="1:5" ht="18.75" x14ac:dyDescent="0.3">
      <c r="A333" s="1"/>
      <c r="B333" s="1"/>
      <c r="C333" s="1"/>
      <c r="D333" s="1"/>
      <c r="E333" s="1"/>
    </row>
    <row r="334" spans="1:5" ht="18.75" x14ac:dyDescent="0.3">
      <c r="A334" s="1"/>
      <c r="B334" s="1"/>
      <c r="C334" s="1"/>
      <c r="D334" s="1"/>
      <c r="E334" s="1"/>
    </row>
    <row r="335" spans="1:5" ht="18.75" x14ac:dyDescent="0.3">
      <c r="A335" s="1"/>
      <c r="B335" s="1"/>
      <c r="C335" s="1"/>
      <c r="D335" s="1"/>
      <c r="E335" s="1"/>
    </row>
    <row r="336" spans="1:5" ht="18.75" x14ac:dyDescent="0.3">
      <c r="A336" s="1"/>
      <c r="B336" s="1"/>
      <c r="C336" s="1"/>
      <c r="D336" s="1"/>
      <c r="E336" s="1"/>
    </row>
    <row r="337" spans="1:5" ht="18.75" x14ac:dyDescent="0.3">
      <c r="A337" s="1"/>
      <c r="B337" s="1"/>
      <c r="C337" s="1"/>
      <c r="D337" s="1"/>
      <c r="E337" s="1"/>
    </row>
    <row r="338" spans="1:5" ht="18.75" x14ac:dyDescent="0.3">
      <c r="A338" s="1"/>
      <c r="B338" s="1"/>
      <c r="C338" s="1"/>
      <c r="D338" s="1"/>
      <c r="E338" s="1"/>
    </row>
    <row r="339" spans="1:5" ht="18.75" x14ac:dyDescent="0.3">
      <c r="A339" s="1"/>
      <c r="B339" s="1"/>
      <c r="C339" s="1"/>
      <c r="D339" s="1"/>
      <c r="E339" s="1"/>
    </row>
    <row r="340" spans="1:5" ht="18.75" x14ac:dyDescent="0.3">
      <c r="A340" s="1"/>
      <c r="B340" s="1"/>
      <c r="C340" s="1"/>
      <c r="D340" s="1"/>
      <c r="E340" s="1"/>
    </row>
    <row r="341" spans="1:5" ht="18.75" x14ac:dyDescent="0.3">
      <c r="A341" s="1"/>
      <c r="B341" s="1"/>
      <c r="C341" s="1"/>
      <c r="D341" s="1"/>
      <c r="E341" s="1"/>
    </row>
    <row r="342" spans="1:5" ht="18.75" x14ac:dyDescent="0.3">
      <c r="A342" s="1"/>
      <c r="B342" s="1"/>
      <c r="C342" s="1"/>
      <c r="D342" s="1"/>
      <c r="E342" s="1"/>
    </row>
    <row r="343" spans="1:5" ht="18.75" x14ac:dyDescent="0.3">
      <c r="A343" s="1"/>
      <c r="B343" s="1"/>
      <c r="C343" s="1"/>
      <c r="D343" s="1"/>
      <c r="E343" s="1"/>
    </row>
    <row r="344" spans="1:5" ht="18.75" x14ac:dyDescent="0.3">
      <c r="A344" s="1"/>
      <c r="B344" s="1"/>
      <c r="C344" s="1"/>
      <c r="D344" s="1"/>
      <c r="E344" s="1"/>
    </row>
    <row r="345" spans="1:5" ht="18.75" x14ac:dyDescent="0.3">
      <c r="A345" s="1"/>
      <c r="B345" s="1"/>
      <c r="C345" s="1"/>
      <c r="D345" s="1"/>
      <c r="E345" s="1"/>
    </row>
    <row r="346" spans="1:5" ht="18.75" x14ac:dyDescent="0.3">
      <c r="A346" s="1"/>
      <c r="B346" s="1"/>
      <c r="C346" s="1"/>
      <c r="D346" s="1"/>
      <c r="E346" s="1"/>
    </row>
    <row r="347" spans="1:5" ht="18.75" x14ac:dyDescent="0.3">
      <c r="A347" s="1"/>
      <c r="B347" s="1"/>
      <c r="C347" s="1"/>
      <c r="D347" s="1"/>
      <c r="E347" s="1"/>
    </row>
    <row r="348" spans="1:5" ht="18.75" x14ac:dyDescent="0.3">
      <c r="A348" s="1"/>
      <c r="B348" s="1"/>
      <c r="C348" s="1"/>
      <c r="D348" s="1"/>
      <c r="E348" s="1"/>
    </row>
    <row r="349" spans="1:5" ht="18.75" x14ac:dyDescent="0.3">
      <c r="A349" s="1"/>
      <c r="B349" s="1"/>
      <c r="C349" s="1"/>
      <c r="D349" s="1"/>
      <c r="E349" s="1"/>
    </row>
    <row r="350" spans="1:5" ht="18.75" x14ac:dyDescent="0.3">
      <c r="A350" s="1"/>
      <c r="B350" s="1"/>
      <c r="C350" s="1"/>
      <c r="D350" s="1"/>
      <c r="E350" s="1"/>
    </row>
    <row r="351" spans="1:5" ht="18.75" x14ac:dyDescent="0.3">
      <c r="A351" s="1"/>
      <c r="B351" s="1"/>
      <c r="C351" s="1"/>
      <c r="D351" s="1"/>
      <c r="E351" s="1"/>
    </row>
    <row r="352" spans="1:5" ht="18.75" x14ac:dyDescent="0.3">
      <c r="A352" s="1"/>
      <c r="B352" s="1"/>
      <c r="C352" s="1"/>
      <c r="D352" s="1"/>
      <c r="E352" s="1"/>
    </row>
    <row r="353" spans="1:5" ht="18.75" x14ac:dyDescent="0.3">
      <c r="A353" s="1"/>
      <c r="B353" s="1"/>
      <c r="C353" s="1"/>
      <c r="D353" s="1"/>
      <c r="E353" s="1"/>
    </row>
    <row r="354" spans="1:5" ht="18.75" x14ac:dyDescent="0.3">
      <c r="A354" s="1"/>
      <c r="B354" s="1"/>
      <c r="C354" s="1"/>
      <c r="D354" s="1"/>
      <c r="E354" s="1"/>
    </row>
    <row r="355" spans="1:5" ht="18.75" x14ac:dyDescent="0.3">
      <c r="A355" s="1"/>
      <c r="B355" s="1"/>
      <c r="C355" s="1"/>
      <c r="D355" s="1"/>
      <c r="E355" s="1"/>
    </row>
    <row r="356" spans="1:5" ht="18.75" x14ac:dyDescent="0.3">
      <c r="A356" s="1"/>
      <c r="B356" s="1"/>
      <c r="C356" s="1"/>
      <c r="D356" s="1"/>
      <c r="E356" s="1"/>
    </row>
    <row r="357" spans="1:5" ht="18.75" x14ac:dyDescent="0.3">
      <c r="A357" s="1"/>
      <c r="B357" s="1"/>
      <c r="C357" s="1"/>
      <c r="D357" s="1"/>
      <c r="E357" s="1"/>
    </row>
    <row r="358" spans="1:5" ht="18.75" x14ac:dyDescent="0.3">
      <c r="A358" s="1"/>
      <c r="B358" s="1"/>
      <c r="C358" s="1"/>
      <c r="D358" s="1"/>
      <c r="E358" s="1"/>
    </row>
    <row r="359" spans="1:5" ht="18.75" x14ac:dyDescent="0.3">
      <c r="A359" s="1"/>
      <c r="B359" s="1"/>
      <c r="C359" s="1"/>
      <c r="D359" s="1"/>
      <c r="E359" s="1"/>
    </row>
    <row r="360" spans="1:5" ht="18.75" x14ac:dyDescent="0.3">
      <c r="A360" s="1"/>
      <c r="B360" s="1"/>
      <c r="C360" s="1"/>
      <c r="D360" s="1"/>
      <c r="E360" s="1"/>
    </row>
    <row r="361" spans="1:5" ht="18.75" x14ac:dyDescent="0.3">
      <c r="A361" s="1"/>
      <c r="B361" s="1"/>
      <c r="C361" s="1"/>
      <c r="D361" s="1"/>
      <c r="E361" s="1"/>
    </row>
    <row r="362" spans="1:5" ht="18.75" x14ac:dyDescent="0.3">
      <c r="A362" s="1"/>
      <c r="B362" s="1"/>
      <c r="C362" s="1"/>
      <c r="D362" s="1"/>
      <c r="E362" s="1"/>
    </row>
    <row r="363" spans="1:5" ht="18.75" x14ac:dyDescent="0.3">
      <c r="A363" s="1"/>
      <c r="B363" s="1"/>
      <c r="C363" s="1"/>
      <c r="D363" s="1"/>
      <c r="E363" s="1"/>
    </row>
    <row r="364" spans="1:5" ht="18.75" x14ac:dyDescent="0.3">
      <c r="A364" s="1"/>
      <c r="B364" s="1"/>
      <c r="C364" s="1"/>
      <c r="D364" s="1"/>
      <c r="E364" s="1"/>
    </row>
    <row r="365" spans="1:5" ht="18.75" x14ac:dyDescent="0.3">
      <c r="A365" s="1"/>
      <c r="B365" s="1"/>
      <c r="C365" s="1"/>
      <c r="D365" s="1"/>
      <c r="E365" s="1"/>
    </row>
    <row r="366" spans="1:5" ht="18.75" x14ac:dyDescent="0.3">
      <c r="A366" s="1"/>
      <c r="B366" s="1"/>
      <c r="C366" s="1"/>
      <c r="D366" s="1"/>
      <c r="E366" s="1"/>
    </row>
    <row r="367" spans="1:5" ht="18.75" x14ac:dyDescent="0.3">
      <c r="A367" s="1"/>
      <c r="B367" s="1"/>
      <c r="C367" s="1"/>
      <c r="D367" s="1"/>
      <c r="E367" s="1"/>
    </row>
    <row r="368" spans="1:5" ht="18.75" x14ac:dyDescent="0.3">
      <c r="A368" s="1"/>
      <c r="B368" s="1"/>
      <c r="C368" s="1"/>
      <c r="D368" s="1"/>
      <c r="E368" s="1"/>
    </row>
    <row r="369" spans="1:5" ht="18.75" x14ac:dyDescent="0.3">
      <c r="A369" s="1"/>
      <c r="B369" s="1"/>
      <c r="C369" s="1"/>
      <c r="D369" s="1"/>
      <c r="E369" s="1"/>
    </row>
    <row r="370" spans="1:5" ht="18.75" x14ac:dyDescent="0.3">
      <c r="A370" s="1"/>
      <c r="B370" s="1"/>
      <c r="C370" s="1"/>
      <c r="D370" s="1"/>
      <c r="E370" s="1"/>
    </row>
    <row r="371" spans="1:5" ht="18.75" x14ac:dyDescent="0.3">
      <c r="A371" s="1"/>
      <c r="B371" s="1"/>
      <c r="C371" s="1"/>
      <c r="D371" s="1"/>
      <c r="E371" s="1"/>
    </row>
    <row r="372" spans="1:5" ht="18.75" x14ac:dyDescent="0.3">
      <c r="A372" s="1"/>
      <c r="B372" s="1"/>
      <c r="C372" s="1"/>
      <c r="D372" s="1"/>
      <c r="E372" s="1"/>
    </row>
    <row r="373" spans="1:5" ht="18.75" x14ac:dyDescent="0.3">
      <c r="A373" s="1"/>
      <c r="B373" s="1"/>
      <c r="C373" s="1"/>
      <c r="D373" s="1"/>
      <c r="E373" s="1"/>
    </row>
    <row r="374" spans="1:5" ht="18.75" x14ac:dyDescent="0.3">
      <c r="A374" s="1"/>
      <c r="B374" s="1"/>
      <c r="C374" s="1"/>
      <c r="D374" s="1"/>
      <c r="E374" s="1"/>
    </row>
    <row r="375" spans="1:5" ht="18.75" x14ac:dyDescent="0.3">
      <c r="A375" s="1"/>
      <c r="B375" s="1"/>
      <c r="C375" s="1"/>
      <c r="D375" s="1"/>
      <c r="E375" s="1"/>
    </row>
    <row r="376" spans="1:5" ht="18.75" x14ac:dyDescent="0.3">
      <c r="A376" s="1"/>
      <c r="B376" s="1"/>
      <c r="C376" s="1"/>
      <c r="D376" s="1"/>
      <c r="E376" s="1"/>
    </row>
    <row r="377" spans="1:5" ht="18.75" x14ac:dyDescent="0.3">
      <c r="A377" s="1"/>
      <c r="B377" s="1"/>
      <c r="C377" s="1"/>
      <c r="D377" s="1"/>
      <c r="E377" s="1"/>
    </row>
    <row r="378" spans="1:5" ht="18.75" x14ac:dyDescent="0.3">
      <c r="A378" s="1"/>
      <c r="B378" s="1"/>
      <c r="C378" s="1"/>
      <c r="D378" s="1"/>
      <c r="E378" s="1"/>
    </row>
    <row r="379" spans="1:5" ht="18.75" x14ac:dyDescent="0.3">
      <c r="A379" s="1"/>
      <c r="B379" s="1"/>
      <c r="C379" s="1"/>
      <c r="D379" s="1"/>
      <c r="E379" s="1"/>
    </row>
    <row r="380" spans="1:5" ht="18.75" x14ac:dyDescent="0.3">
      <c r="A380" s="1"/>
      <c r="B380" s="1"/>
      <c r="C380" s="1"/>
      <c r="D380" s="1"/>
      <c r="E380" s="1"/>
    </row>
    <row r="381" spans="1:5" ht="18.75" x14ac:dyDescent="0.3">
      <c r="A381" s="1"/>
      <c r="B381" s="1"/>
      <c r="C381" s="1"/>
      <c r="D381" s="1"/>
      <c r="E381" s="1"/>
    </row>
    <row r="382" spans="1:5" ht="18.75" x14ac:dyDescent="0.3">
      <c r="A382" s="1"/>
      <c r="B382" s="1"/>
      <c r="C382" s="1"/>
      <c r="D382" s="1"/>
      <c r="E382" s="1"/>
    </row>
    <row r="383" spans="1:5" ht="18.75" x14ac:dyDescent="0.3">
      <c r="A383" s="1"/>
      <c r="B383" s="1"/>
      <c r="C383" s="1"/>
      <c r="D383" s="1"/>
      <c r="E383" s="1"/>
    </row>
    <row r="384" spans="1:5" ht="18.75" x14ac:dyDescent="0.3">
      <c r="A384" s="1"/>
      <c r="B384" s="1"/>
      <c r="C384" s="1"/>
      <c r="D384" s="1"/>
      <c r="E384" s="1"/>
    </row>
    <row r="385" spans="1:5" ht="18.75" x14ac:dyDescent="0.3">
      <c r="A385" s="1"/>
      <c r="B385" s="1"/>
      <c r="C385" s="1"/>
      <c r="D385" s="1"/>
      <c r="E385" s="1"/>
    </row>
    <row r="386" spans="1:5" ht="18.75" x14ac:dyDescent="0.3">
      <c r="A386" s="1"/>
      <c r="B386" s="1"/>
      <c r="C386" s="1"/>
      <c r="D386" s="1"/>
      <c r="E386" s="1"/>
    </row>
    <row r="387" spans="1:5" ht="18.75" x14ac:dyDescent="0.3">
      <c r="A387" s="1"/>
      <c r="B387" s="1"/>
      <c r="C387" s="1"/>
      <c r="D387" s="1"/>
      <c r="E387" s="1"/>
    </row>
    <row r="388" spans="1:5" ht="18.75" x14ac:dyDescent="0.3">
      <c r="A388" s="1"/>
      <c r="B388" s="1"/>
      <c r="C388" s="1"/>
      <c r="D388" s="1"/>
      <c r="E388" s="1"/>
    </row>
    <row r="389" spans="1:5" ht="18.75" x14ac:dyDescent="0.3">
      <c r="A389" s="1"/>
      <c r="B389" s="1"/>
      <c r="C389" s="1"/>
      <c r="D389" s="1"/>
      <c r="E389" s="1"/>
    </row>
    <row r="390" spans="1:5" ht="18.75" x14ac:dyDescent="0.3">
      <c r="A390" s="1"/>
      <c r="B390" s="1"/>
      <c r="C390" s="1"/>
      <c r="D390" s="1"/>
      <c r="E390" s="1"/>
    </row>
    <row r="391" spans="1:5" ht="18.75" x14ac:dyDescent="0.3">
      <c r="A391" s="1"/>
      <c r="B391" s="1"/>
      <c r="C391" s="1"/>
      <c r="D391" s="1"/>
      <c r="E391" s="1"/>
    </row>
    <row r="392" spans="1:5" ht="18.75" x14ac:dyDescent="0.3">
      <c r="A392" s="1"/>
      <c r="B392" s="1"/>
      <c r="C392" s="1"/>
      <c r="D392" s="1"/>
      <c r="E392" s="1"/>
    </row>
    <row r="393" spans="1:5" ht="18.75" x14ac:dyDescent="0.3">
      <c r="A393" s="1"/>
      <c r="B393" s="1"/>
      <c r="C393" s="1"/>
      <c r="D393" s="1"/>
      <c r="E393" s="1"/>
    </row>
    <row r="394" spans="1:5" ht="18.75" x14ac:dyDescent="0.3">
      <c r="A394" s="1"/>
      <c r="B394" s="1"/>
      <c r="C394" s="1"/>
      <c r="D394" s="1"/>
      <c r="E394" s="1"/>
    </row>
    <row r="395" spans="1:5" ht="18.75" x14ac:dyDescent="0.3">
      <c r="A395" s="1"/>
      <c r="B395" s="1"/>
      <c r="C395" s="1"/>
      <c r="D395" s="1"/>
      <c r="E395" s="1"/>
    </row>
    <row r="396" spans="1:5" ht="18.75" x14ac:dyDescent="0.3">
      <c r="A396" s="1"/>
      <c r="B396" s="1"/>
      <c r="C396" s="1"/>
      <c r="D396" s="1"/>
      <c r="E396" s="1"/>
    </row>
    <row r="397" spans="1:5" ht="18.75" x14ac:dyDescent="0.3">
      <c r="A397" s="1"/>
      <c r="B397" s="1"/>
      <c r="C397" s="1"/>
      <c r="D397" s="1"/>
      <c r="E397" s="1"/>
    </row>
    <row r="398" spans="1:5" ht="18.75" x14ac:dyDescent="0.3">
      <c r="A398" s="1"/>
      <c r="B398" s="1"/>
      <c r="C398" s="1"/>
      <c r="D398" s="1"/>
      <c r="E398" s="1"/>
    </row>
    <row r="399" spans="1:5" ht="18.75" x14ac:dyDescent="0.3">
      <c r="A399" s="1"/>
      <c r="B399" s="1"/>
      <c r="C399" s="1"/>
      <c r="D399" s="1"/>
      <c r="E399" s="1"/>
    </row>
    <row r="400" spans="1:5" ht="18.75" x14ac:dyDescent="0.3">
      <c r="A400" s="1"/>
      <c r="B400" s="1"/>
      <c r="C400" s="1"/>
      <c r="D400" s="1"/>
      <c r="E400" s="1"/>
    </row>
    <row r="401" spans="1:5" ht="18.75" x14ac:dyDescent="0.3">
      <c r="A401" s="1"/>
      <c r="B401" s="1"/>
      <c r="C401" s="1"/>
      <c r="D401" s="1"/>
      <c r="E401" s="1"/>
    </row>
    <row r="402" spans="1:5" ht="18.75" x14ac:dyDescent="0.3">
      <c r="A402" s="1"/>
      <c r="B402" s="1"/>
      <c r="C402" s="1"/>
      <c r="D402" s="1"/>
      <c r="E402" s="1"/>
    </row>
    <row r="403" spans="1:5" ht="18.75" x14ac:dyDescent="0.3">
      <c r="A403" s="1"/>
      <c r="B403" s="1"/>
      <c r="C403" s="1"/>
      <c r="D403" s="1"/>
      <c r="E403" s="1"/>
    </row>
    <row r="404" spans="1:5" ht="18.75" x14ac:dyDescent="0.3">
      <c r="A404" s="1"/>
      <c r="B404" s="1"/>
      <c r="C404" s="1"/>
      <c r="D404" s="1"/>
      <c r="E404" s="1"/>
    </row>
    <row r="405" spans="1:5" ht="18.75" x14ac:dyDescent="0.3">
      <c r="A405" s="1"/>
      <c r="B405" s="1"/>
      <c r="C405" s="1"/>
      <c r="D405" s="1"/>
      <c r="E405" s="1"/>
    </row>
    <row r="406" spans="1:5" ht="18.75" x14ac:dyDescent="0.3">
      <c r="A406" s="1"/>
      <c r="B406" s="1"/>
      <c r="C406" s="1"/>
      <c r="D406" s="1"/>
      <c r="E406" s="1"/>
    </row>
    <row r="407" spans="1:5" ht="18.75" x14ac:dyDescent="0.3">
      <c r="A407" s="1"/>
      <c r="B407" s="1"/>
      <c r="C407" s="1"/>
      <c r="D407" s="1"/>
      <c r="E407" s="1"/>
    </row>
    <row r="408" spans="1:5" ht="18.75" x14ac:dyDescent="0.3">
      <c r="A408" s="1"/>
      <c r="B408" s="1"/>
      <c r="C408" s="1"/>
      <c r="D408" s="1"/>
      <c r="E408" s="1"/>
    </row>
    <row r="409" spans="1:5" ht="18.75" x14ac:dyDescent="0.3">
      <c r="A409" s="1"/>
      <c r="B409" s="1"/>
      <c r="C409" s="1"/>
      <c r="D409" s="1"/>
      <c r="E409" s="1"/>
    </row>
    <row r="410" spans="1:5" ht="18.75" x14ac:dyDescent="0.3">
      <c r="A410" s="1"/>
      <c r="B410" s="1"/>
      <c r="C410" s="1"/>
      <c r="D410" s="1"/>
      <c r="E410" s="1"/>
    </row>
    <row r="411" spans="1:5" ht="18.75" x14ac:dyDescent="0.3">
      <c r="A411" s="1"/>
      <c r="B411" s="1"/>
      <c r="C411" s="1"/>
      <c r="D411" s="1"/>
      <c r="E411" s="1"/>
    </row>
    <row r="412" spans="1:5" ht="18.75" x14ac:dyDescent="0.3">
      <c r="A412" s="1"/>
      <c r="B412" s="1"/>
      <c r="C412" s="1"/>
      <c r="D412" s="1"/>
      <c r="E412" s="1"/>
    </row>
    <row r="413" spans="1:5" ht="18.75" x14ac:dyDescent="0.3">
      <c r="A413" s="1"/>
      <c r="B413" s="1"/>
      <c r="C413" s="1"/>
      <c r="D413" s="1"/>
      <c r="E413" s="1"/>
    </row>
    <row r="414" spans="1:5" ht="18.75" x14ac:dyDescent="0.3">
      <c r="A414" s="1"/>
      <c r="B414" s="1"/>
      <c r="C414" s="1"/>
      <c r="D414" s="1"/>
      <c r="E414" s="1"/>
    </row>
    <row r="415" spans="1:5" ht="18.75" x14ac:dyDescent="0.3">
      <c r="A415" s="1"/>
      <c r="B415" s="1"/>
      <c r="C415" s="1"/>
      <c r="D415" s="1"/>
      <c r="E415" s="1"/>
    </row>
    <row r="416" spans="1:5" ht="18.75" x14ac:dyDescent="0.3">
      <c r="A416" s="1"/>
      <c r="B416" s="1"/>
      <c r="C416" s="1"/>
      <c r="D416" s="1"/>
      <c r="E416" s="1"/>
    </row>
    <row r="417" spans="1:5" ht="18.75" x14ac:dyDescent="0.3">
      <c r="A417" s="1"/>
      <c r="B417" s="1"/>
      <c r="C417" s="1"/>
      <c r="D417" s="1"/>
      <c r="E417" s="1"/>
    </row>
    <row r="418" spans="1:5" ht="18.75" x14ac:dyDescent="0.3">
      <c r="A418" s="1"/>
      <c r="B418" s="1"/>
      <c r="C418" s="1"/>
      <c r="D418" s="1"/>
      <c r="E418" s="1"/>
    </row>
    <row r="419" spans="1:5" ht="18.75" x14ac:dyDescent="0.3">
      <c r="A419" s="1"/>
      <c r="B419" s="1"/>
      <c r="C419" s="1"/>
      <c r="D419" s="1"/>
      <c r="E419" s="1"/>
    </row>
    <row r="420" spans="1:5" ht="18.75" x14ac:dyDescent="0.3">
      <c r="A420" s="1"/>
      <c r="B420" s="1"/>
      <c r="C420" s="1"/>
      <c r="D420" s="1"/>
      <c r="E420" s="1"/>
    </row>
    <row r="421" spans="1:5" ht="18.75" x14ac:dyDescent="0.3">
      <c r="A421" s="1"/>
      <c r="B421" s="1"/>
      <c r="C421" s="1"/>
      <c r="D421" s="1"/>
      <c r="E421" s="1"/>
    </row>
    <row r="422" spans="1:5" ht="18.75" x14ac:dyDescent="0.3">
      <c r="A422" s="1"/>
      <c r="B422" s="1"/>
      <c r="C422" s="1"/>
      <c r="D422" s="1"/>
      <c r="E422" s="1"/>
    </row>
    <row r="423" spans="1:5" ht="18.75" x14ac:dyDescent="0.3">
      <c r="A423" s="1"/>
      <c r="B423" s="1"/>
      <c r="C423" s="1"/>
      <c r="D423" s="1"/>
      <c r="E423" s="1"/>
    </row>
    <row r="424" spans="1:5" ht="18.75" x14ac:dyDescent="0.3">
      <c r="A424" s="1"/>
      <c r="B424" s="1"/>
      <c r="C424" s="1"/>
      <c r="D424" s="1"/>
      <c r="E424" s="1"/>
    </row>
    <row r="425" spans="1:5" ht="18.75" x14ac:dyDescent="0.3">
      <c r="A425" s="1"/>
      <c r="B425" s="1"/>
      <c r="C425" s="1"/>
      <c r="D425" s="1"/>
      <c r="E425" s="1"/>
    </row>
    <row r="426" spans="1:5" ht="18.75" x14ac:dyDescent="0.3">
      <c r="A426" s="1"/>
      <c r="B426" s="1"/>
      <c r="C426" s="1"/>
      <c r="D426" s="1"/>
      <c r="E426" s="1"/>
    </row>
    <row r="427" spans="1:5" ht="18.75" x14ac:dyDescent="0.3">
      <c r="A427" s="1"/>
      <c r="B427" s="1"/>
      <c r="C427" s="1"/>
      <c r="D427" s="1"/>
      <c r="E427" s="1"/>
    </row>
    <row r="428" spans="1:5" ht="18.75" x14ac:dyDescent="0.3">
      <c r="A428" s="1"/>
      <c r="B428" s="1"/>
      <c r="C428" s="1"/>
      <c r="D428" s="1"/>
      <c r="E428" s="1"/>
    </row>
    <row r="429" spans="1:5" ht="18.75" x14ac:dyDescent="0.3">
      <c r="A429" s="1"/>
      <c r="B429" s="1"/>
      <c r="C429" s="1"/>
      <c r="D429" s="1"/>
      <c r="E429" s="1"/>
    </row>
    <row r="430" spans="1:5" ht="18.75" x14ac:dyDescent="0.3">
      <c r="A430" s="1"/>
      <c r="B430" s="1"/>
      <c r="C430" s="1"/>
      <c r="D430" s="1"/>
      <c r="E430" s="1"/>
    </row>
    <row r="431" spans="1:5" ht="18.75" x14ac:dyDescent="0.3">
      <c r="A431" s="1"/>
      <c r="B431" s="1"/>
      <c r="C431" s="1"/>
      <c r="D431" s="1"/>
      <c r="E431" s="1"/>
    </row>
    <row r="432" spans="1:5" ht="18.75" x14ac:dyDescent="0.3">
      <c r="A432" s="1"/>
      <c r="B432" s="1"/>
      <c r="C432" s="1"/>
      <c r="D432" s="1"/>
      <c r="E432" s="1"/>
    </row>
    <row r="433" spans="1:5" ht="18.75" x14ac:dyDescent="0.3">
      <c r="A433" s="1"/>
      <c r="B433" s="1"/>
      <c r="C433" s="1"/>
      <c r="D433" s="1"/>
      <c r="E433" s="1"/>
    </row>
    <row r="434" spans="1:5" ht="18.75" x14ac:dyDescent="0.3">
      <c r="A434" s="1"/>
      <c r="B434" s="1"/>
      <c r="C434" s="1"/>
      <c r="D434" s="1"/>
      <c r="E434" s="1"/>
    </row>
    <row r="435" spans="1:5" ht="18.75" x14ac:dyDescent="0.3">
      <c r="A435" s="1"/>
      <c r="B435" s="1"/>
      <c r="C435" s="1"/>
      <c r="D435" s="1"/>
      <c r="E435" s="1"/>
    </row>
    <row r="436" spans="1:5" ht="18.75" x14ac:dyDescent="0.3">
      <c r="A436" s="1"/>
      <c r="B436" s="1"/>
      <c r="C436" s="1"/>
      <c r="D436" s="1"/>
      <c r="E436" s="1"/>
    </row>
    <row r="437" spans="1:5" ht="18.75" x14ac:dyDescent="0.3">
      <c r="A437" s="1"/>
      <c r="B437" s="1"/>
      <c r="C437" s="1"/>
      <c r="D437" s="1"/>
      <c r="E437" s="1"/>
    </row>
    <row r="438" spans="1:5" ht="18.75" x14ac:dyDescent="0.3">
      <c r="A438" s="1"/>
      <c r="B438" s="1"/>
      <c r="C438" s="1"/>
      <c r="D438" s="1"/>
      <c r="E438" s="1"/>
    </row>
    <row r="439" spans="1:5" ht="18.75" x14ac:dyDescent="0.3">
      <c r="A439" s="1"/>
      <c r="B439" s="1"/>
      <c r="C439" s="1"/>
      <c r="D439" s="1"/>
      <c r="E439" s="1"/>
    </row>
    <row r="440" spans="1:5" ht="18.75" x14ac:dyDescent="0.3">
      <c r="A440" s="1"/>
      <c r="B440" s="1"/>
      <c r="C440" s="1"/>
      <c r="D440" s="1"/>
      <c r="E440" s="1"/>
    </row>
    <row r="441" spans="1:5" ht="18.75" x14ac:dyDescent="0.3">
      <c r="A441" s="1"/>
      <c r="B441" s="1"/>
      <c r="C441" s="1"/>
      <c r="D441" s="1"/>
      <c r="E441" s="1"/>
    </row>
    <row r="442" spans="1:5" ht="18.75" x14ac:dyDescent="0.3">
      <c r="A442" s="1"/>
      <c r="B442" s="1"/>
      <c r="C442" s="1"/>
      <c r="D442" s="1"/>
      <c r="E442" s="1"/>
    </row>
    <row r="443" spans="1:5" ht="18.75" x14ac:dyDescent="0.3">
      <c r="A443" s="1"/>
      <c r="B443" s="1"/>
      <c r="C443" s="1"/>
      <c r="D443" s="1"/>
      <c r="E443" s="1"/>
    </row>
    <row r="444" spans="1:5" ht="18.75" x14ac:dyDescent="0.3">
      <c r="A444" s="1"/>
      <c r="B444" s="1"/>
      <c r="C444" s="1"/>
      <c r="D444" s="1"/>
      <c r="E444" s="1"/>
    </row>
    <row r="445" spans="1:5" ht="18.75" x14ac:dyDescent="0.3">
      <c r="A445" s="1"/>
      <c r="B445" s="1"/>
      <c r="C445" s="1"/>
      <c r="D445" s="1"/>
      <c r="E445" s="1"/>
    </row>
    <row r="446" spans="1:5" ht="18.75" x14ac:dyDescent="0.3">
      <c r="A446" s="1"/>
      <c r="B446" s="1"/>
      <c r="C446" s="1"/>
      <c r="D446" s="1"/>
      <c r="E446" s="1"/>
    </row>
    <row r="447" spans="1:5" ht="18.75" x14ac:dyDescent="0.3">
      <c r="A447" s="1"/>
      <c r="B447" s="1"/>
      <c r="C447" s="1"/>
      <c r="D447" s="1"/>
      <c r="E447" s="1"/>
    </row>
    <row r="448" spans="1:5" ht="18.75" x14ac:dyDescent="0.3">
      <c r="A448" s="1"/>
      <c r="B448" s="1"/>
      <c r="C448" s="1"/>
      <c r="D448" s="1"/>
      <c r="E448" s="1"/>
    </row>
    <row r="449" spans="1:5" ht="18.75" x14ac:dyDescent="0.3">
      <c r="A449" s="1"/>
      <c r="B449" s="1"/>
      <c r="C449" s="1"/>
      <c r="D449" s="1"/>
      <c r="E449" s="1"/>
    </row>
  </sheetData>
  <mergeCells count="5">
    <mergeCell ref="A1:E1"/>
    <mergeCell ref="A2:E2"/>
    <mergeCell ref="A3:E3"/>
    <mergeCell ref="A56:E56"/>
    <mergeCell ref="A4:E4"/>
  </mergeCells>
  <phoneticPr fontId="0" type="noConversion"/>
  <printOptions horizontalCentered="1"/>
  <pageMargins left="0.26" right="0.26" top="1.1811023622047245" bottom="0.56000000000000005" header="0.18" footer="0.76"/>
  <pageSetup paperSize="9" scale="64" orientation="portrait" r:id="rId1"/>
  <headerFooter alignWithMargins="0">
    <oddFooter xml:space="preserve">&amp;C&amp;11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58"/>
  <sheetViews>
    <sheetView topLeftCell="A30" workbookViewId="0">
      <selection activeCell="A58" sqref="A58"/>
    </sheetView>
  </sheetViews>
  <sheetFormatPr baseColWidth="10" defaultRowHeight="12.75" x14ac:dyDescent="0.2"/>
  <cols>
    <col min="1" max="1" width="3.7109375" customWidth="1"/>
    <col min="2" max="2" width="48.42578125" customWidth="1"/>
    <col min="3" max="3" width="2" customWidth="1"/>
    <col min="4" max="4" width="17.42578125" customWidth="1"/>
    <col min="5" max="5" width="4.140625" customWidth="1"/>
    <col min="6" max="6" width="21.5703125" bestFit="1" customWidth="1"/>
    <col min="7" max="7" width="2.28515625" customWidth="1"/>
    <col min="9" max="10" width="19.140625" style="107" customWidth="1"/>
  </cols>
  <sheetData>
    <row r="1" spans="1:7" ht="22.5" x14ac:dyDescent="0.3">
      <c r="A1" s="175" t="s">
        <v>107</v>
      </c>
      <c r="B1" s="175"/>
      <c r="C1" s="175"/>
      <c r="D1" s="175"/>
      <c r="E1" s="175"/>
      <c r="F1" s="175"/>
      <c r="G1" s="175"/>
    </row>
    <row r="2" spans="1:7" ht="22.5" x14ac:dyDescent="0.3">
      <c r="A2" s="175" t="s">
        <v>158</v>
      </c>
      <c r="B2" s="175"/>
      <c r="C2" s="175"/>
      <c r="D2" s="175"/>
      <c r="E2" s="175"/>
      <c r="F2" s="175"/>
      <c r="G2" s="175"/>
    </row>
    <row r="3" spans="1:7" ht="20.25" x14ac:dyDescent="0.3">
      <c r="A3" s="176" t="s">
        <v>34</v>
      </c>
      <c r="B3" s="176"/>
      <c r="C3" s="176"/>
      <c r="D3" s="176"/>
      <c r="E3" s="176"/>
      <c r="F3" s="176"/>
      <c r="G3" s="176"/>
    </row>
    <row r="4" spans="1:7" ht="20.25" x14ac:dyDescent="0.3">
      <c r="A4" s="91"/>
      <c r="B4" s="91"/>
      <c r="C4" s="91"/>
      <c r="D4" s="91"/>
      <c r="E4" s="91"/>
      <c r="F4" s="91"/>
      <c r="G4" s="92"/>
    </row>
    <row r="5" spans="1:7" ht="18.75" x14ac:dyDescent="0.3">
      <c r="A5" s="5"/>
      <c r="B5" s="5"/>
      <c r="C5" s="5"/>
      <c r="D5" s="1"/>
      <c r="E5" s="1"/>
      <c r="F5" s="116">
        <v>43738</v>
      </c>
      <c r="G5" s="93"/>
    </row>
    <row r="6" spans="1:7" ht="18.75" x14ac:dyDescent="0.3">
      <c r="A6" s="5"/>
      <c r="B6" s="5"/>
      <c r="C6" s="5"/>
      <c r="D6" s="1"/>
      <c r="E6" s="1"/>
      <c r="F6" s="5"/>
      <c r="G6" s="93"/>
    </row>
    <row r="7" spans="1:7" ht="18.75" x14ac:dyDescent="0.3">
      <c r="A7" s="3" t="s">
        <v>108</v>
      </c>
      <c r="B7" s="1"/>
      <c r="C7" s="1"/>
      <c r="D7" s="94"/>
      <c r="E7" s="1"/>
      <c r="F7" s="94">
        <f>+'Estado de Resultado'!C54</f>
        <v>12119540063.699558</v>
      </c>
      <c r="G7" s="92"/>
    </row>
    <row r="8" spans="1:7" ht="18.75" x14ac:dyDescent="0.3">
      <c r="A8" s="3" t="s">
        <v>109</v>
      </c>
      <c r="B8" s="1"/>
      <c r="C8" s="1"/>
      <c r="D8" s="27"/>
      <c r="E8" s="1"/>
      <c r="F8" s="27"/>
      <c r="G8" s="92"/>
    </row>
    <row r="9" spans="1:7" ht="18.75" x14ac:dyDescent="0.3">
      <c r="A9" s="3"/>
      <c r="B9" s="1" t="s">
        <v>110</v>
      </c>
      <c r="C9" s="1"/>
      <c r="D9" s="27"/>
      <c r="E9" s="1"/>
      <c r="F9" s="27">
        <f>+'Estado de Resultado'!C39*-1</f>
        <v>2492369632.5599999</v>
      </c>
      <c r="G9" s="27"/>
    </row>
    <row r="10" spans="1:7" ht="18.75" x14ac:dyDescent="0.3">
      <c r="A10" s="3"/>
      <c r="B10" s="1" t="s">
        <v>111</v>
      </c>
      <c r="C10" s="1"/>
      <c r="D10" s="27"/>
      <c r="E10" s="1"/>
      <c r="F10" s="27">
        <f>+'Estado de Resultado'!C21*-1</f>
        <v>58376160696.309998</v>
      </c>
      <c r="G10" s="27"/>
    </row>
    <row r="11" spans="1:7" ht="18.75" x14ac:dyDescent="0.3">
      <c r="A11" s="3"/>
      <c r="B11" s="1" t="s">
        <v>112</v>
      </c>
      <c r="C11" s="1"/>
      <c r="D11" s="27"/>
      <c r="E11" s="1"/>
      <c r="F11" s="27">
        <f>+'Estado de Resultado'!C22*-1</f>
        <v>-26730523188.599998</v>
      </c>
      <c r="G11" s="27"/>
    </row>
    <row r="12" spans="1:7" ht="18.75" x14ac:dyDescent="0.3">
      <c r="A12" s="3"/>
      <c r="B12" s="1" t="s">
        <v>113</v>
      </c>
      <c r="C12" s="1"/>
      <c r="D12" s="27"/>
      <c r="E12" s="1"/>
      <c r="F12" s="27">
        <v>-31162080391</v>
      </c>
      <c r="G12" s="27"/>
    </row>
    <row r="13" spans="1:7" ht="18.75" x14ac:dyDescent="0.3">
      <c r="A13" s="3"/>
      <c r="B13" s="1" t="s">
        <v>114</v>
      </c>
      <c r="C13" s="1"/>
      <c r="D13" s="27"/>
      <c r="E13" s="1"/>
      <c r="F13" s="118">
        <v>2598278795</v>
      </c>
      <c r="G13" s="92"/>
    </row>
    <row r="14" spans="1:7" ht="18.75" x14ac:dyDescent="0.3">
      <c r="A14" s="3"/>
      <c r="B14" s="1"/>
      <c r="C14" s="1"/>
      <c r="D14" s="27"/>
      <c r="E14" s="1"/>
      <c r="F14" s="27"/>
      <c r="G14" s="92"/>
    </row>
    <row r="15" spans="1:7" ht="18.75" x14ac:dyDescent="0.3">
      <c r="A15" s="3"/>
      <c r="B15" s="3"/>
      <c r="C15" s="3"/>
      <c r="D15" s="94"/>
      <c r="E15" s="1"/>
      <c r="F15" s="96">
        <f>SUM(F7:F13)</f>
        <v>17693745607.969551</v>
      </c>
      <c r="G15" s="92"/>
    </row>
    <row r="16" spans="1:7" ht="18.75" x14ac:dyDescent="0.3">
      <c r="A16" s="3" t="s">
        <v>115</v>
      </c>
      <c r="B16" s="1"/>
      <c r="C16" s="1"/>
      <c r="D16" s="27"/>
      <c r="E16" s="1"/>
      <c r="F16" s="27"/>
      <c r="G16" s="92"/>
    </row>
    <row r="17" spans="1:7" ht="18.75" x14ac:dyDescent="0.3">
      <c r="A17" s="3" t="s">
        <v>116</v>
      </c>
      <c r="B17" s="1"/>
      <c r="C17" s="1"/>
      <c r="D17" s="94"/>
      <c r="E17" s="1"/>
      <c r="F17" s="27"/>
      <c r="G17" s="92"/>
    </row>
    <row r="18" spans="1:7" ht="18.75" x14ac:dyDescent="0.3">
      <c r="A18" s="3"/>
      <c r="B18" s="1" t="s">
        <v>117</v>
      </c>
      <c r="C18" s="1"/>
      <c r="D18" s="94"/>
      <c r="E18" s="1"/>
      <c r="F18" s="27">
        <v>-46515529642</v>
      </c>
      <c r="G18" s="28"/>
    </row>
    <row r="19" spans="1:7" ht="18.75" x14ac:dyDescent="0.3">
      <c r="A19" s="3"/>
      <c r="B19" s="1" t="s">
        <v>118</v>
      </c>
      <c r="C19" s="1"/>
      <c r="D19" s="27"/>
      <c r="E19" s="1"/>
      <c r="F19" s="27">
        <f>-78746156688-3110967533</f>
        <v>-81857124221</v>
      </c>
      <c r="G19" s="28"/>
    </row>
    <row r="20" spans="1:7" ht="18.75" x14ac:dyDescent="0.3">
      <c r="A20" s="3"/>
      <c r="B20" s="1" t="s">
        <v>119</v>
      </c>
      <c r="C20" s="1"/>
      <c r="D20" s="27"/>
      <c r="E20" s="1"/>
      <c r="F20" s="27">
        <v>-26159541542</v>
      </c>
      <c r="G20" s="92"/>
    </row>
    <row r="21" spans="1:7" ht="18.75" x14ac:dyDescent="0.3">
      <c r="A21" s="3"/>
      <c r="B21" s="1" t="s">
        <v>120</v>
      </c>
      <c r="C21" s="1"/>
      <c r="D21" s="27"/>
      <c r="E21" s="1"/>
      <c r="F21" s="27">
        <f>-17140598470-204561265</f>
        <v>-17345159735</v>
      </c>
      <c r="G21" s="92"/>
    </row>
    <row r="22" spans="1:7" ht="18.75" x14ac:dyDescent="0.3">
      <c r="A22" s="3"/>
      <c r="B22" s="1" t="s">
        <v>121</v>
      </c>
      <c r="C22" s="1"/>
      <c r="D22" s="27"/>
      <c r="E22" s="1"/>
      <c r="F22" s="117">
        <f>-4865984248+589962611+4431557202</f>
        <v>155535565</v>
      </c>
      <c r="G22" s="92"/>
    </row>
    <row r="23" spans="1:7" ht="18.75" x14ac:dyDescent="0.3">
      <c r="A23" s="3"/>
      <c r="B23" s="1" t="s">
        <v>122</v>
      </c>
      <c r="C23" s="1"/>
      <c r="D23" s="27"/>
      <c r="E23" s="1"/>
      <c r="F23" s="27">
        <v>34838670638</v>
      </c>
      <c r="G23" s="92"/>
    </row>
    <row r="24" spans="1:7" ht="18.75" x14ac:dyDescent="0.3">
      <c r="A24" s="3"/>
      <c r="B24" s="1" t="s">
        <v>123</v>
      </c>
      <c r="C24" s="1"/>
      <c r="D24" s="27"/>
      <c r="E24" s="1"/>
      <c r="F24" s="27">
        <v>185322865212</v>
      </c>
      <c r="G24" s="28"/>
    </row>
    <row r="25" spans="1:7" ht="18.75" x14ac:dyDescent="0.3">
      <c r="A25" s="3"/>
      <c r="B25" s="1" t="s">
        <v>124</v>
      </c>
      <c r="C25" s="1"/>
      <c r="D25" s="27"/>
      <c r="E25" s="1"/>
      <c r="F25" s="27">
        <v>663394545</v>
      </c>
      <c r="G25" s="28"/>
    </row>
    <row r="26" spans="1:7" ht="18.75" x14ac:dyDescent="0.3">
      <c r="A26" s="3"/>
      <c r="B26" s="1" t="s">
        <v>125</v>
      </c>
      <c r="C26" s="1"/>
      <c r="D26" s="27"/>
      <c r="E26" s="1"/>
      <c r="F26" s="27">
        <v>0</v>
      </c>
      <c r="G26" s="28"/>
    </row>
    <row r="27" spans="1:7" ht="18.75" x14ac:dyDescent="0.3">
      <c r="A27" s="3"/>
      <c r="B27" s="1" t="s">
        <v>126</v>
      </c>
      <c r="C27" s="1"/>
      <c r="D27" s="27"/>
      <c r="E27" s="1"/>
      <c r="F27" s="27">
        <v>2256765628</v>
      </c>
      <c r="G27" s="28"/>
    </row>
    <row r="28" spans="1:7" ht="18.75" x14ac:dyDescent="0.3">
      <c r="A28" s="3" t="s">
        <v>127</v>
      </c>
      <c r="B28" s="1"/>
      <c r="C28" s="1"/>
      <c r="D28" s="27"/>
      <c r="E28" s="1"/>
      <c r="F28" s="27"/>
      <c r="G28" s="92"/>
    </row>
    <row r="29" spans="1:7" ht="18.75" x14ac:dyDescent="0.3">
      <c r="A29" s="3" t="s">
        <v>128</v>
      </c>
      <c r="B29" s="1"/>
      <c r="C29" s="5" t="s">
        <v>129</v>
      </c>
      <c r="D29" s="94"/>
      <c r="E29" s="1"/>
      <c r="F29" s="96">
        <f>SUM(F15:F28)</f>
        <v>69053622055.969543</v>
      </c>
      <c r="G29" s="92"/>
    </row>
    <row r="30" spans="1:7" ht="18.75" x14ac:dyDescent="0.3">
      <c r="A30" s="3"/>
      <c r="B30" s="1"/>
      <c r="C30" s="1"/>
      <c r="D30" s="27"/>
      <c r="E30" s="1"/>
      <c r="F30" s="27"/>
      <c r="G30" s="92"/>
    </row>
    <row r="31" spans="1:7" ht="18.75" x14ac:dyDescent="0.3">
      <c r="A31" s="3" t="s">
        <v>130</v>
      </c>
      <c r="B31" s="1"/>
      <c r="C31" s="1"/>
      <c r="D31" s="27"/>
      <c r="E31" s="1"/>
      <c r="F31" s="27"/>
      <c r="G31" s="92"/>
    </row>
    <row r="32" spans="1:7" ht="18.75" x14ac:dyDescent="0.3">
      <c r="A32" s="3" t="s">
        <v>131</v>
      </c>
      <c r="B32" s="1"/>
      <c r="C32" s="1"/>
      <c r="D32" s="27"/>
      <c r="E32" s="1"/>
      <c r="F32" s="27"/>
      <c r="G32" s="92"/>
    </row>
    <row r="33" spans="1:7" ht="18.75" x14ac:dyDescent="0.3">
      <c r="A33" s="3"/>
      <c r="B33" s="1" t="s">
        <v>132</v>
      </c>
      <c r="C33" s="1"/>
      <c r="D33" s="27"/>
      <c r="E33" s="1"/>
      <c r="F33" s="117">
        <v>-1750443059</v>
      </c>
      <c r="G33" s="92"/>
    </row>
    <row r="34" spans="1:7" ht="18.75" x14ac:dyDescent="0.3">
      <c r="A34" s="3"/>
      <c r="B34" s="1" t="s">
        <v>133</v>
      </c>
      <c r="C34" s="1"/>
      <c r="D34" s="27"/>
      <c r="E34" s="1"/>
      <c r="F34" s="27">
        <v>-67942033144</v>
      </c>
      <c r="G34" s="92"/>
    </row>
    <row r="35" spans="1:7" ht="18.75" x14ac:dyDescent="0.3">
      <c r="A35" s="3"/>
      <c r="B35" s="1" t="s">
        <v>134</v>
      </c>
      <c r="C35" s="1"/>
      <c r="D35" s="27"/>
      <c r="E35" s="1"/>
      <c r="F35" s="95">
        <v>-8483334027</v>
      </c>
      <c r="G35" s="92"/>
    </row>
    <row r="36" spans="1:7" ht="18.75" x14ac:dyDescent="0.3">
      <c r="A36" s="3" t="s">
        <v>135</v>
      </c>
      <c r="B36" s="1"/>
      <c r="C36" s="1"/>
      <c r="D36" s="27"/>
      <c r="E36" s="1"/>
      <c r="F36" s="27"/>
      <c r="G36" s="92"/>
    </row>
    <row r="37" spans="1:7" ht="18.75" x14ac:dyDescent="0.3">
      <c r="A37" s="3" t="s">
        <v>131</v>
      </c>
      <c r="B37" s="1"/>
      <c r="C37" s="5" t="s">
        <v>136</v>
      </c>
      <c r="D37" s="94"/>
      <c r="E37" s="1"/>
      <c r="F37" s="96">
        <f>SUM(F33:F36)</f>
        <v>-78175810230</v>
      </c>
      <c r="G37" s="92"/>
    </row>
    <row r="38" spans="1:7" ht="18.75" x14ac:dyDescent="0.3">
      <c r="A38" s="3"/>
      <c r="B38" s="1"/>
      <c r="C38" s="1"/>
      <c r="D38" s="27"/>
      <c r="E38" s="1"/>
      <c r="F38" s="27"/>
      <c r="G38" s="92"/>
    </row>
    <row r="39" spans="1:7" ht="18.75" x14ac:dyDescent="0.3">
      <c r="A39" s="3" t="s">
        <v>130</v>
      </c>
      <c r="B39" s="1"/>
      <c r="C39" s="1"/>
      <c r="D39" s="27"/>
      <c r="E39" s="1"/>
      <c r="F39" s="27"/>
      <c r="G39" s="92"/>
    </row>
    <row r="40" spans="1:7" ht="18.75" x14ac:dyDescent="0.3">
      <c r="A40" s="3" t="s">
        <v>137</v>
      </c>
      <c r="B40" s="1"/>
      <c r="C40" s="1"/>
      <c r="D40" s="27"/>
      <c r="E40" s="1"/>
      <c r="F40" s="27"/>
      <c r="G40" s="92"/>
    </row>
    <row r="41" spans="1:7" ht="18.75" x14ac:dyDescent="0.3">
      <c r="A41" s="3"/>
      <c r="B41" s="1" t="s">
        <v>138</v>
      </c>
      <c r="C41" s="1"/>
      <c r="D41" s="27"/>
      <c r="E41" s="1"/>
      <c r="F41" s="95">
        <v>16733200000</v>
      </c>
      <c r="G41" s="92"/>
    </row>
    <row r="42" spans="1:7" ht="18.75" x14ac:dyDescent="0.3">
      <c r="A42" s="3" t="s">
        <v>127</v>
      </c>
      <c r="B42" s="1"/>
      <c r="C42" s="1"/>
      <c r="D42" s="27"/>
      <c r="E42" s="1"/>
      <c r="F42" s="92" t="s">
        <v>139</v>
      </c>
      <c r="G42" s="92"/>
    </row>
    <row r="43" spans="1:7" ht="18.75" x14ac:dyDescent="0.3">
      <c r="A43" s="3" t="s">
        <v>140</v>
      </c>
      <c r="B43" s="1"/>
      <c r="C43" s="5" t="s">
        <v>141</v>
      </c>
      <c r="D43" s="94"/>
      <c r="E43" s="1"/>
      <c r="F43" s="96">
        <f>SUM(F41:F42)</f>
        <v>16733200000</v>
      </c>
      <c r="G43" s="92"/>
    </row>
    <row r="44" spans="1:7" ht="18.75" x14ac:dyDescent="0.3">
      <c r="A44" s="3"/>
      <c r="B44" s="1"/>
      <c r="C44" s="1"/>
      <c r="D44" s="27"/>
      <c r="E44" s="1"/>
      <c r="F44" s="27"/>
      <c r="G44" s="92"/>
    </row>
    <row r="45" spans="1:7" ht="18.75" x14ac:dyDescent="0.3">
      <c r="A45" s="1" t="s">
        <v>142</v>
      </c>
      <c r="B45" s="1"/>
      <c r="C45" s="5" t="s">
        <v>143</v>
      </c>
      <c r="D45" s="27"/>
      <c r="E45" s="1"/>
      <c r="F45" s="27">
        <f>+F29+F37+F43</f>
        <v>7611011825.9695435</v>
      </c>
      <c r="G45" s="92"/>
    </row>
    <row r="46" spans="1:7" ht="18.75" x14ac:dyDescent="0.3">
      <c r="A46" s="1" t="s">
        <v>144</v>
      </c>
      <c r="B46" s="1"/>
      <c r="C46" s="1"/>
      <c r="D46" s="27"/>
      <c r="E46" s="1"/>
      <c r="F46" s="95">
        <v>390139060744</v>
      </c>
      <c r="G46" s="92"/>
    </row>
    <row r="47" spans="1:7" ht="18.75" x14ac:dyDescent="0.3">
      <c r="A47" s="3"/>
      <c r="B47" s="1"/>
      <c r="C47" s="1"/>
      <c r="D47" s="27"/>
      <c r="E47" s="1"/>
      <c r="F47" s="27"/>
      <c r="G47" s="92"/>
    </row>
    <row r="48" spans="1:7" ht="19.5" thickBot="1" x14ac:dyDescent="0.35">
      <c r="A48" s="3" t="s">
        <v>145</v>
      </c>
      <c r="D48" s="94"/>
      <c r="E48" s="1"/>
      <c r="F48" s="97">
        <f>SUM(F45:F46)</f>
        <v>397750072569.96954</v>
      </c>
      <c r="G48" s="92"/>
    </row>
    <row r="49" spans="1:7" ht="19.5" thickTop="1" x14ac:dyDescent="0.3">
      <c r="A49" s="3"/>
      <c r="D49" s="94"/>
      <c r="E49" s="1"/>
      <c r="F49" s="94"/>
      <c r="G49" s="92"/>
    </row>
    <row r="50" spans="1:7" ht="18.75" x14ac:dyDescent="0.3">
      <c r="A50" s="3"/>
      <c r="D50" s="94"/>
      <c r="E50" s="1"/>
      <c r="F50" s="94"/>
      <c r="G50" s="92"/>
    </row>
    <row r="51" spans="1:7" ht="18.75" x14ac:dyDescent="0.3">
      <c r="A51" s="3"/>
      <c r="B51" s="1"/>
      <c r="C51" s="1"/>
      <c r="D51" s="27"/>
      <c r="E51" s="1"/>
      <c r="F51" s="27"/>
      <c r="G51" s="92"/>
    </row>
    <row r="52" spans="1:7" ht="15.75" x14ac:dyDescent="0.25">
      <c r="A52" s="177" t="s">
        <v>146</v>
      </c>
      <c r="B52" s="177"/>
      <c r="C52" s="177"/>
      <c r="D52" s="177"/>
      <c r="E52" s="177"/>
      <c r="F52" s="177"/>
      <c r="G52" s="177"/>
    </row>
    <row r="53" spans="1:7" ht="15.75" x14ac:dyDescent="0.25">
      <c r="A53" s="98" t="s">
        <v>147</v>
      </c>
      <c r="B53" s="98"/>
      <c r="C53" s="98"/>
      <c r="D53" s="98"/>
      <c r="E53" s="98"/>
      <c r="F53" s="99"/>
      <c r="G53" s="98"/>
    </row>
    <row r="54" spans="1:7" ht="18.75" x14ac:dyDescent="0.3">
      <c r="A54" s="3"/>
      <c r="B54" s="1"/>
      <c r="C54" s="1"/>
      <c r="D54" s="1"/>
      <c r="E54" s="1"/>
      <c r="F54" s="27"/>
      <c r="G54" s="92"/>
    </row>
    <row r="55" spans="1:7" ht="18.75" x14ac:dyDescent="0.3">
      <c r="A55" s="3"/>
      <c r="B55" s="1"/>
      <c r="C55" s="1"/>
      <c r="D55" s="27"/>
      <c r="E55" s="1"/>
      <c r="F55" s="27"/>
      <c r="G55" s="92"/>
    </row>
    <row r="56" spans="1:7" ht="18.75" x14ac:dyDescent="0.3">
      <c r="A56" s="34"/>
      <c r="B56" s="37"/>
      <c r="C56" s="37"/>
      <c r="D56" s="37"/>
      <c r="E56" s="37"/>
      <c r="G56" s="92"/>
    </row>
    <row r="57" spans="1:7" ht="11.25" customHeight="1" x14ac:dyDescent="0.3">
      <c r="A57" s="34" t="s">
        <v>160</v>
      </c>
      <c r="G57" s="92"/>
    </row>
    <row r="58" spans="1:7" x14ac:dyDescent="0.2">
      <c r="A58" s="36" t="s">
        <v>161</v>
      </c>
    </row>
  </sheetData>
  <mergeCells count="4">
    <mergeCell ref="A1:G1"/>
    <mergeCell ref="A2:G2"/>
    <mergeCell ref="A3:G3"/>
    <mergeCell ref="A52:G52"/>
  </mergeCells>
  <pageMargins left="0.70866141732283472" right="0.70866141732283472" top="1.19" bottom="0.37" header="0.31496062992125984" footer="0.31496062992125984"/>
  <pageSetup paperSize="9" scale="6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I27"/>
  <sheetViews>
    <sheetView workbookViewId="0">
      <selection activeCell="H12" sqref="H12"/>
    </sheetView>
  </sheetViews>
  <sheetFormatPr baseColWidth="10" defaultRowHeight="12.75" x14ac:dyDescent="0.2"/>
  <cols>
    <col min="1" max="1" width="3.85546875" customWidth="1"/>
    <col min="2" max="2" width="25" customWidth="1"/>
    <col min="3" max="3" width="16.5703125" bestFit="1" customWidth="1"/>
    <col min="4" max="4" width="14.42578125" customWidth="1"/>
    <col min="5" max="5" width="15.42578125" customWidth="1"/>
    <col min="6" max="6" width="18.28515625" customWidth="1"/>
    <col min="8" max="8" width="14.5703125" customWidth="1"/>
  </cols>
  <sheetData>
    <row r="2" spans="1:9" ht="18" x14ac:dyDescent="0.25">
      <c r="A2" s="178" t="s">
        <v>149</v>
      </c>
      <c r="B2" s="178"/>
      <c r="C2" s="178"/>
      <c r="D2" s="178"/>
      <c r="E2" s="178"/>
      <c r="F2" s="178"/>
    </row>
    <row r="3" spans="1:9" ht="22.5" x14ac:dyDescent="0.3">
      <c r="A3" t="s">
        <v>147</v>
      </c>
      <c r="B3" s="174" t="s">
        <v>158</v>
      </c>
      <c r="C3" s="174"/>
      <c r="D3" s="174"/>
      <c r="E3" s="174"/>
      <c r="F3" s="174"/>
      <c r="G3" s="108"/>
      <c r="H3" s="108"/>
      <c r="I3" s="108"/>
    </row>
    <row r="5" spans="1:9" x14ac:dyDescent="0.2">
      <c r="B5" t="s">
        <v>147</v>
      </c>
    </row>
    <row r="6" spans="1:9" ht="15.75" x14ac:dyDescent="0.25">
      <c r="B6" s="109" t="s">
        <v>150</v>
      </c>
      <c r="C6" s="109" t="s">
        <v>151</v>
      </c>
      <c r="D6" s="109" t="s">
        <v>152</v>
      </c>
      <c r="E6" s="109" t="s">
        <v>153</v>
      </c>
      <c r="F6" s="109" t="s">
        <v>154</v>
      </c>
    </row>
    <row r="7" spans="1:9" ht="15.75" x14ac:dyDescent="0.25">
      <c r="B7" s="110"/>
      <c r="C7" s="110" t="s">
        <v>155</v>
      </c>
      <c r="D7" s="110"/>
      <c r="E7" s="110"/>
      <c r="F7" s="110" t="s">
        <v>155</v>
      </c>
    </row>
    <row r="8" spans="1:9" x14ac:dyDescent="0.2">
      <c r="B8" s="100"/>
      <c r="C8" s="100"/>
      <c r="D8" s="100"/>
      <c r="E8" s="100"/>
      <c r="F8" s="100"/>
    </row>
    <row r="9" spans="1:9" x14ac:dyDescent="0.2">
      <c r="B9" s="101" t="s">
        <v>66</v>
      </c>
      <c r="C9" s="102">
        <v>100000000000</v>
      </c>
      <c r="D9" s="102">
        <f>+F9-C9</f>
        <v>24004600000</v>
      </c>
      <c r="E9" s="102">
        <v>0</v>
      </c>
      <c r="F9" s="102">
        <v>124004600000</v>
      </c>
    </row>
    <row r="10" spans="1:9" x14ac:dyDescent="0.2">
      <c r="B10" s="101"/>
      <c r="C10" s="102"/>
      <c r="D10" s="102"/>
      <c r="E10" s="102"/>
      <c r="F10" s="102"/>
    </row>
    <row r="11" spans="1:9" x14ac:dyDescent="0.2">
      <c r="B11" s="101" t="s">
        <v>75</v>
      </c>
      <c r="C11" s="102">
        <v>8382600000</v>
      </c>
      <c r="D11" s="102"/>
      <c r="E11" s="102">
        <f>+C11-F11</f>
        <v>7271400000</v>
      </c>
      <c r="F11" s="102">
        <v>1111200000</v>
      </c>
      <c r="H11" s="107"/>
    </row>
    <row r="12" spans="1:9" x14ac:dyDescent="0.2">
      <c r="B12" s="101"/>
      <c r="C12" s="102"/>
      <c r="D12" s="102"/>
      <c r="E12" s="102"/>
      <c r="F12" s="102"/>
    </row>
    <row r="13" spans="1:9" x14ac:dyDescent="0.2">
      <c r="B13" s="101" t="s">
        <v>14</v>
      </c>
      <c r="C13" s="102">
        <v>11810053922</v>
      </c>
      <c r="D13" s="102">
        <f>+F13-C13</f>
        <v>305150994.56999969</v>
      </c>
      <c r="E13" s="102">
        <v>0</v>
      </c>
      <c r="F13" s="102">
        <v>12115204916.57</v>
      </c>
    </row>
    <row r="14" spans="1:9" x14ac:dyDescent="0.2">
      <c r="B14" s="101"/>
      <c r="C14" s="102"/>
      <c r="D14" s="102"/>
      <c r="E14" s="102"/>
      <c r="F14" s="102"/>
    </row>
    <row r="15" spans="1:9" x14ac:dyDescent="0.2">
      <c r="B15" s="101" t="s">
        <v>156</v>
      </c>
      <c r="C15" s="102">
        <v>39910348655</v>
      </c>
      <c r="D15" s="102">
        <f>+F15-C15</f>
        <v>3178857412</v>
      </c>
      <c r="E15" s="102">
        <v>0</v>
      </c>
      <c r="F15" s="102">
        <v>43089206067</v>
      </c>
    </row>
    <row r="16" spans="1:9" x14ac:dyDescent="0.2">
      <c r="B16" s="101"/>
      <c r="C16" s="102"/>
      <c r="D16" s="102"/>
      <c r="E16" s="102"/>
      <c r="F16" s="102"/>
    </row>
    <row r="17" spans="1:6" x14ac:dyDescent="0.2">
      <c r="B17" s="101" t="s">
        <v>106</v>
      </c>
      <c r="C17" s="102">
        <v>8941258139</v>
      </c>
      <c r="D17" s="102">
        <v>14192691277</v>
      </c>
      <c r="E17" s="102">
        <f>14192691277+4121461295</f>
        <v>18314152572</v>
      </c>
      <c r="F17" s="102">
        <f>+C17+D17-E17</f>
        <v>4819796844</v>
      </c>
    </row>
    <row r="18" spans="1:6" x14ac:dyDescent="0.2">
      <c r="B18" s="101"/>
      <c r="C18" s="102"/>
      <c r="D18" s="102"/>
      <c r="E18" s="102"/>
      <c r="F18" s="102"/>
    </row>
    <row r="19" spans="1:6" x14ac:dyDescent="0.2">
      <c r="B19" s="101" t="s">
        <v>15</v>
      </c>
      <c r="C19" s="102">
        <v>14192691277</v>
      </c>
      <c r="D19" s="102">
        <v>12119540063.700001</v>
      </c>
      <c r="E19" s="102">
        <f>+C19</f>
        <v>14192691277</v>
      </c>
      <c r="F19" s="102">
        <f>+C19+D19-E19</f>
        <v>12119540063.700001</v>
      </c>
    </row>
    <row r="20" spans="1:6" x14ac:dyDescent="0.2">
      <c r="B20" s="103"/>
      <c r="C20" s="104"/>
      <c r="D20" s="104"/>
      <c r="E20" s="104"/>
      <c r="F20" s="104"/>
    </row>
    <row r="21" spans="1:6" x14ac:dyDescent="0.2">
      <c r="B21" s="105" t="s">
        <v>157</v>
      </c>
      <c r="C21" s="106">
        <f>SUM(C9:C20)</f>
        <v>183236951993</v>
      </c>
      <c r="D21" s="106">
        <f t="shared" ref="D21:F21" si="0">SUM(D9:D20)</f>
        <v>53800839747.270004</v>
      </c>
      <c r="E21" s="106">
        <f t="shared" si="0"/>
        <v>39778243849</v>
      </c>
      <c r="F21" s="106">
        <f t="shared" si="0"/>
        <v>197259547891.27002</v>
      </c>
    </row>
    <row r="22" spans="1:6" x14ac:dyDescent="0.2">
      <c r="C22" s="107"/>
      <c r="D22" s="107"/>
      <c r="E22" s="107"/>
      <c r="F22" s="107"/>
    </row>
    <row r="26" spans="1:6" x14ac:dyDescent="0.2">
      <c r="A26" s="34" t="s">
        <v>160</v>
      </c>
    </row>
    <row r="27" spans="1:6" x14ac:dyDescent="0.2">
      <c r="A27" s="36" t="s">
        <v>161</v>
      </c>
    </row>
  </sheetData>
  <mergeCells count="2">
    <mergeCell ref="A2:F2"/>
    <mergeCell ref="B3:F3"/>
  </mergeCells>
  <pageMargins left="1.4960629921259843" right="0.70866141732283472" top="0.74803149606299213" bottom="0.74803149606299213" header="0.31496062992125984" footer="0.31496062992125984"/>
  <pageSetup paperSize="9" orientation="landscape"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pXiTnm72F7fNUphXt7bh8QfFuJqK7yuUoyO8xs2kHps=</DigestValue>
    </Reference>
    <Reference Type="http://www.w3.org/2000/09/xmldsig#Object" URI="#idOfficeObject">
      <DigestMethod Algorithm="http://www.w3.org/2001/04/xmlenc#sha256"/>
      <DigestValue>ezZ3x8+XdgQjQhf15Eey/zsAxz2JntMc0lyuBwuycns=</DigestValue>
    </Reference>
    <Reference Type="http://uri.etsi.org/01903#SignedProperties" URI="#idSignedProperties">
      <Transforms>
        <Transform Algorithm="http://www.w3.org/TR/2001/REC-xml-c14n-20010315"/>
      </Transforms>
      <DigestMethod Algorithm="http://www.w3.org/2001/04/xmlenc#sha256"/>
      <DigestValue>uwf9yzVeV4ZJfnfURsFmEJxI21shXojXBtG2oq4DcM8=</DigestValue>
    </Reference>
  </SignedInfo>
  <SignatureValue>XksKMNB2a1jngMXH6rjEBBoGUjSaLE9dusuasmjihfswX2J4hKTtEnHaeqosh56PMSKn0O0HXCxz
4KplPk5WucO66WnfQq4hdcFyvyHiMv96IGm9/VZv99sMnOX4DI3XriV3zH7YVNFUu9rEjT2MPonU
MFygUGy96kiXnxdlMUrXY1bLEHGuHoRJxPEwqSVMM+PnGdA34OM3p7CHHnbOniKKWW5/Ixqiz9gR
hIyhXBDuum+iYWDsVCRZAZtRR1dA53KEIThReXJMfXkmVu6XCBTUq95jVzl1ekybif0EhbCorGP8
iudXE0dSO9tc5R2OL6KDLLqezSCa6eed1orQ6w==</SignatureValue>
  <KeyInfo>
    <X509Data>
      <X509Certificate>MIIH0zCCBbugAwIBAgIQFIZRo0OYF1tcm+hVepoBJDANBgkqhkiG9w0BAQsFADBPMRcwFQYDVQQFEw5SVUMgODAwODAwOTktMDELMAkGA1UEBhMCUFkxETAPBgNVBAoMCFZJVCBTLkEuMRQwEgYDVQQDEwtDQS1WSVQgUy5BLjAeFw0xOTAzMjcyMTE3MDlaFw0yMTAzMjcyMTE3MDlaMIGkMRQwEgYDVQQqDAtBTkdFTCBSQU1PTjEZMBcGA1UEBAwQUEFSRURFUyBHT05aQUxFWjERMA8GA1UEBRMIQ0k3OTQyOTYxJTAjBgNVBAMMHEFOR0VMIFJBTU9OIFBBUkVERVMgR09OWkFMRVoxETAPBgNVBAsMCEZJUk1BIEYyMRcwFQYDVQQKDA5QRVJTT05BIEZJU0lDQTELMAkGA1UEBhMCUFkwggEiMA0GCSqGSIb3DQEBAQUAA4IBDwAwggEKAoIBAQCFTAFMx4iwINcvz33M4P5O5vf4SofTF/LnusqA5p742Hz3k0b5Jg3oHADnrm+pkHPGY8z7lQtVpoeaWC5XRAOoy4frackUmvpFOjel375k/RnqQRTaSY8bYd1qCIdhIwmy1PfoutvYq8p3FQFsN4C95qUWGCAGyaq2FZtzkDKAKFFJtpcQXo2dnNkkTVTDCLqIYqAawHa/KCWIV5jNMnjnywbN2QowLJvAyXWA3v8WsH3g4wfEpHJdBkYSsKDB15d7PjYvjiKvdS1t1Ix9WDgke1WDoxYBbglmmZPKJkHPJ6dthZOtkRTCGTIqa9kNyrB+at51Spas5OaI0DtMH0tZAgMBAAGjggNTMIIDTzAMBgNVHRMBAf8EAjAAMA4GA1UdDwEB/wQEAwIF4DAsBgNVHSUBAf8EIjAgBggrBgEFBQcDBAYIKwYBBQUHAwIGCisGAQQBgjcUAgIwHQYDVR0OBBYEFGqYbn1CkX8U8J9vCxaHysSm4Phz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KQYDVR0RBCIwIIEeQU5HRUwuUEFSRURFU0BJTlRFUkZJU0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Gu+oTP90ahLxiUdoI077xNyVTHXCXLN4Ycm8sZMqlClVVWuggu+36qcWL2EQYxrcTPVWPxc/3huj2CF7fJPhnfId/LrdE2apwy1erqVDSkOkWeL/Er8dANW9IJ3bF3QmGsRTVoXjtXHQGYqKAdj8FRT+nUJWDRDURI20l8Uc9JhFFqF3t4hwasPp2efaK64++YHU87R5GCnX1kMbUG8J7GpA58aA/15C4v8/2deNEL6LX3G/5auSc310I+hS6XZ0HL4tdyQi7C+iG+NTqWGZRbDxSLu+qYpq4Ih+CW7cBAvsf8beKR/7mIBUJUkykxdkfJwb3ee6gCIl7IrLn548u+tZBOqdB21f6uBrwBZX0fFeADyRg8BiRZcUFpK2vPvtkv6ZycPHs1rMYzKaNSvI+qDBWDQRWBYIuSwVpp271T0yyMwqR4ize3Zdm46egMJ/0kquAD7MZLpMPFqseEflnavBZ+PeQ1S5ur3OrhM3NOQFB5VY6Wk/5MyILLk1Enk8VbnTSM1VPeWJWK2OEdmNzseNdJ3iOjMZ+HKKi2R6bdB+4fZfRGp2/piJTLDA25kuu/nVg5/KVl+o4RZCF1Y0fvcKFMdhlPwB2Qop7c+x41bGGuSQOhX7Oeysx70XiudGpEInNajGq37TuCJa5CRL+vHgjYVsSXT/a1GiNj0Sec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7unkTB5TjaTuqfk3qXBn19YdqaroyOZMir4oQTH8wNo=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drawing1.xml?ContentType=application/vnd.openxmlformats-officedocument.drawing+xml">
        <DigestMethod Algorithm="http://www.w3.org/2001/04/xmlenc#sha256"/>
        <DigestValue>qYg/E+DXGPaXJhesfJOtmgk12A3Ye8oWG71PABG8VLY=</DigestValue>
      </Reference>
      <Reference URI="/xl/drawings/drawing2.xml?ContentType=application/vnd.openxmlformats-officedocument.drawing+xml">
        <DigestMethod Algorithm="http://www.w3.org/2001/04/xmlenc#sha256"/>
        <DigestValue>5fwL1DJ0+fTdNftgh85IQHgUvz0Bcr1ztWhAs9zbcw4=</DigestValue>
      </Reference>
      <Reference URI="/xl/drawings/vmlDrawing1.vml?ContentType=application/vnd.openxmlformats-officedocument.vmlDrawing">
        <DigestMethod Algorithm="http://www.w3.org/2001/04/xmlenc#sha256"/>
        <DigestValue>pmz+JscRq+azclIFRnXTuYOZdUtRFWQGKg7Hrvx2faE=</DigestValue>
      </Reference>
      <Reference URI="/xl/embeddings/Microsoft_Excel_97-2003_Worksheet.xls?ContentType=application/vnd.ms-excel">
        <DigestMethod Algorithm="http://www.w3.org/2001/04/xmlenc#sha256"/>
        <DigestValue>kz1PCVOP+e+eFBscGs1WZoUl+RFEjaPu3vstpTOzi7g=</DigestValue>
      </Reference>
      <Reference URI="/xl/embeddings/Microsoft_Excel_97-2003_Worksheet1.xls?ContentType=application/vnd.ms-excel">
        <DigestMethod Algorithm="http://www.w3.org/2001/04/xmlenc#sha256"/>
        <DigestValue>cQYZ2CJvWVIF/fOdh9WZIGPDsSCZPb7rLZwj0Vf7yUk=</DigestValue>
      </Reference>
      <Reference URI="/xl/embeddings/Microsoft_Excel_97-2003_Worksheet2.xls?ContentType=application/vnd.ms-excel">
        <DigestMethod Algorithm="http://www.w3.org/2001/04/xmlenc#sha256"/>
        <DigestValue>smLqkxW1tz2qtP4PF+sSLx7hZdGPjq3pTf4e392x0f8=</DigestValue>
      </Reference>
      <Reference URI="/xl/embeddings/Microsoft_Excel_Worksheet.xlsx?ContentType=application/vnd.openxmlformats-officedocument.spreadsheetml.sheet">
        <DigestMethod Algorithm="http://www.w3.org/2001/04/xmlenc#sha256"/>
        <DigestValue>MnS4QgjrSNT+bPEFwnNR0WRGRPUdemNTgt2ht7w7nhs=</DigestValue>
      </Reference>
      <Reference URI="/xl/embeddings/Microsoft_Excel_Worksheet1.xlsx?ContentType=application/vnd.openxmlformats-officedocument.spreadsheetml.sheet">
        <DigestMethod Algorithm="http://www.w3.org/2001/04/xmlenc#sha256"/>
        <DigestValue>iCLMnUfmdgQwoRbvU/AfuMxiEsXdyNbxYigFmokbEPQ=</DigestValue>
      </Reference>
      <Reference URI="/xl/media/image1.emf?ContentType=image/x-emf">
        <DigestMethod Algorithm="http://www.w3.org/2001/04/xmlenc#sha256"/>
        <DigestValue>jfD7EAagirVE5QV9/fGpu919lIIz566Jj7Srw8ny3qU=</DigestValue>
      </Reference>
      <Reference URI="/xl/media/image2.emf?ContentType=image/x-emf">
        <DigestMethod Algorithm="http://www.w3.org/2001/04/xmlenc#sha256"/>
        <DigestValue>qPGSqrPYaMH2RKqKO2nc/V+JdgjrCJWexbZWaSnSNF0=</DigestValue>
      </Reference>
      <Reference URI="/xl/media/image3.emf?ContentType=image/x-emf">
        <DigestMethod Algorithm="http://www.w3.org/2001/04/xmlenc#sha256"/>
        <DigestValue>7DLDNSdyz0jS2orpok3QX/92HF02+KFpdfgsHtKo2AA=</DigestValue>
      </Reference>
      <Reference URI="/xl/media/image4.emf?ContentType=image/x-emf">
        <DigestMethod Algorithm="http://www.w3.org/2001/04/xmlenc#sha256"/>
        <DigestValue>dSVmv8+EdW0pJp0QMGRDOLqA/Q+zn/GwWT8P9dgDlyI=</DigestValue>
      </Reference>
      <Reference URI="/xl/media/image5.emf?ContentType=image/x-emf">
        <DigestMethod Algorithm="http://www.w3.org/2001/04/xmlenc#sha256"/>
        <DigestValue>SnvV6DZ6XwUOsgueBNmVwRk+hTBE99PQhLcHykR632U=</DigestValue>
      </Reference>
      <Reference URI="/xl/printerSettings/printerSettings1.bin?ContentType=application/vnd.openxmlformats-officedocument.spreadsheetml.printerSettings">
        <DigestMethod Algorithm="http://www.w3.org/2001/04/xmlenc#sha256"/>
        <DigestValue>DlMJjAbc72ZGq3nKHEIQlu29dTORo98tTY/x8OiK0+Q=</DigestValue>
      </Reference>
      <Reference URI="/xl/printerSettings/printerSettings2.bin?ContentType=application/vnd.openxmlformats-officedocument.spreadsheetml.printerSettings">
        <DigestMethod Algorithm="http://www.w3.org/2001/04/xmlenc#sha256"/>
        <DigestValue>DlMJjAbc72ZGq3nKHEIQlu29dTORo98tTY/x8OiK0+Q=</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vfbzb4EhmNx9dSCaou19BlfzJsQkPFLzdiNROGe2yUc=</DigestValue>
      </Reference>
      <Reference URI="/xl/sharedStrings.xml?ContentType=application/vnd.openxmlformats-officedocument.spreadsheetml.sharedStrings+xml">
        <DigestMethod Algorithm="http://www.w3.org/2001/04/xmlenc#sha256"/>
        <DigestValue>g+8xDB2aETaGmkc5iY9lXfc3auQw32HI7+CBuM0ezXo=</DigestValue>
      </Reference>
      <Reference URI="/xl/styles.xml?ContentType=application/vnd.openxmlformats-officedocument.spreadsheetml.styles+xml">
        <DigestMethod Algorithm="http://www.w3.org/2001/04/xmlenc#sha256"/>
        <DigestValue>tq1ADztgMYfv0salgcSDgiJsXmZH9ZcFEYeCLK6LGFI=</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FqKWuGrXo6SB66mBOhaUFbBG8TfzwNY8TKcLMqzlWjI=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NKWk4jq2dlKeUeKYLvDIirQQ8qxdjPDIrXBE0Lb+ay4=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Tli28rN8igOjzPasqezpYxpfwxhNMdfjzhfnghEdtVc=</DigestValue>
      </Reference>
      <Reference URI="/xl/worksheets/sheet1.xml?ContentType=application/vnd.openxmlformats-officedocument.spreadsheetml.worksheet+xml">
        <DigestMethod Algorithm="http://www.w3.org/2001/04/xmlenc#sha256"/>
        <DigestValue>Pa08ieKDL2+xPlPiFbN5wdptf0dWqkWXR4oymYCyEg0=</DigestValue>
      </Reference>
      <Reference URI="/xl/worksheets/sheet2.xml?ContentType=application/vnd.openxmlformats-officedocument.spreadsheetml.worksheet+xml">
        <DigestMethod Algorithm="http://www.w3.org/2001/04/xmlenc#sha256"/>
        <DigestValue>k/h6Ig3DPsYnXxLsFUnIMiaBQ9uYkUbJnrjC5esWRM8=</DigestValue>
      </Reference>
      <Reference URI="/xl/worksheets/sheet3.xml?ContentType=application/vnd.openxmlformats-officedocument.spreadsheetml.worksheet+xml">
        <DigestMethod Algorithm="http://www.w3.org/2001/04/xmlenc#sha256"/>
        <DigestValue>NxHh9JP32pWWzNqD4HjkP/ALIBsUvIHJC33FaidzkSI=</DigestValue>
      </Reference>
      <Reference URI="/xl/worksheets/sheet4.xml?ContentType=application/vnd.openxmlformats-officedocument.spreadsheetml.worksheet+xml">
        <DigestMethod Algorithm="http://www.w3.org/2001/04/xmlenc#sha256"/>
        <DigestValue>arl4dFaPBVZ2NG4NELry8TehsEPu28dcXev3BDnVMVI=</DigestValue>
      </Reference>
      <Reference URI="/xl/worksheets/sheet5.xml?ContentType=application/vnd.openxmlformats-officedocument.spreadsheetml.worksheet+xml">
        <DigestMethod Algorithm="http://www.w3.org/2001/04/xmlenc#sha256"/>
        <DigestValue>5KiehM9jPTe7SMmf5dv9CkezIx4q5xdtapaEcleGegE=</DigestValue>
      </Reference>
    </Manifest>
    <SignatureProperties>
      <SignatureProperty Id="idSignatureTime" Target="#idPackageSignature">
        <mdssi:SignatureTime xmlns:mdssi="http://schemas.openxmlformats.org/package/2006/digital-signature">
          <mdssi:Format>YYYY-MM-DDThh:mm:ssTZD</mdssi:Format>
          <mdssi:Value>2019-11-14T21:30:12Z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16.0.12130/19</OfficeVersion>
          <ApplicationVersion>16.0.12130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2019-11-14T21:30:12Z</xd:SigningTime>
          <xd:SigningCertificate>
            <xd:Cert>
              <xd:CertDigest>
                <DigestMethod Algorithm="http://www.w3.org/2001/04/xmlenc#sha256"/>
                <DigestValue>C6uh5dAtPqr+nGlcHHRSwsknays4JWaTFyX2k4e14T8=</DigestValue>
              </xd:CertDigest>
              <xd:IssuerSerial>
                <X509IssuerName>CN=CA-VIT S.A., O=VIT S.A., C=PY, SERIALNUMBER=RUC 80080099-0</X509IssuerName>
                <X509SerialNumber>27281983505029732653058137863971537188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Notas</vt:lpstr>
      <vt:lpstr>Activo-Pasivo</vt:lpstr>
      <vt:lpstr>Estado de Resultado</vt:lpstr>
      <vt:lpstr>Flujo de Efectivo</vt:lpstr>
      <vt:lpstr>Estado Variacion Patrimonio Net</vt:lpstr>
      <vt:lpstr>Notas!_Hlk509640943</vt:lpstr>
      <vt:lpstr>'Activo-Pasivo'!Área_de_impresión</vt:lpstr>
      <vt:lpstr>'Estado de Resultado'!Área_de_impresión</vt:lpstr>
      <vt:lpstr>'Estado Variacion Patrimonio Net'!Área_de_impresión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Gestión Empresarial</dc:creator>
  <cp:lastModifiedBy>angepare</cp:lastModifiedBy>
  <cp:lastPrinted>2019-11-13T18:57:09Z</cp:lastPrinted>
  <dcterms:created xsi:type="dcterms:W3CDTF">1998-01-07T19:38:15Z</dcterms:created>
  <dcterms:modified xsi:type="dcterms:W3CDTF">2019-11-14T21:29:39Z</dcterms:modified>
</cp:coreProperties>
</file>